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09_Dallas/Contributions/RRM TT/19.4.1.1/"/>
    </mc:Choice>
  </mc:AlternateContent>
  <xr:revisionPtr revIDLastSave="58" documentId="13_ncr:1_{BB5B04A0-E10B-4788-9B24-BD847983D066}" xr6:coauthVersionLast="47" xr6:coauthVersionMax="47" xr10:uidLastSave="{E386ADF1-AB32-4799-936C-30800AE2B7E9}"/>
  <bookViews>
    <workbookView xWindow="-110" yWindow="-110" windowWidth="38620" windowHeight="21100" tabRatio="809" activeTab="1" xr2:uid="{00000000-000D-0000-FFFF-FFFF00000000}"/>
  </bookViews>
  <sheets>
    <sheet name="Template" sheetId="2" r:id="rId1"/>
    <sheet name="19.4.1.1-1" sheetId="8" r:id="rId2"/>
    <sheet name="19.4.1.1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10" l="1"/>
  <c r="K40" i="10"/>
  <c r="I40" i="10"/>
  <c r="J36" i="10"/>
  <c r="K36" i="10"/>
  <c r="I36" i="10"/>
  <c r="J40" i="8"/>
  <c r="K40" i="8"/>
  <c r="I40" i="8"/>
  <c r="K36" i="8"/>
  <c r="J36" i="8"/>
  <c r="I36" i="8"/>
  <c r="I70" i="8" s="1"/>
  <c r="H54" i="10"/>
  <c r="H57" i="10" s="1"/>
  <c r="G54" i="10"/>
  <c r="G57" i="10" s="1"/>
  <c r="F54" i="10"/>
  <c r="F57" i="10" s="1"/>
  <c r="C53" i="10"/>
  <c r="C57" i="10" s="1"/>
  <c r="F60" i="10" s="1"/>
  <c r="C40" i="10"/>
  <c r="F36" i="10"/>
  <c r="C36" i="10"/>
  <c r="H27" i="10"/>
  <c r="H36" i="10" s="1"/>
  <c r="K70" i="10" s="1"/>
  <c r="G27" i="10"/>
  <c r="G36" i="10" s="1"/>
  <c r="H26" i="10"/>
  <c r="G26" i="10"/>
  <c r="E25" i="10"/>
  <c r="E36" i="10"/>
  <c r="D25" i="10"/>
  <c r="D36" i="10" s="1"/>
  <c r="E24" i="10"/>
  <c r="E40" i="10" s="1"/>
  <c r="D24" i="10"/>
  <c r="D40" i="10" s="1"/>
  <c r="F16" i="10"/>
  <c r="F39" i="10" s="1"/>
  <c r="F40" i="10" s="1"/>
  <c r="I74" i="10" s="1"/>
  <c r="C16" i="10"/>
  <c r="C18" i="10" s="1"/>
  <c r="E8" i="10"/>
  <c r="E53" i="10" s="1"/>
  <c r="E57" i="10" s="1"/>
  <c r="D8" i="10"/>
  <c r="D53" i="10" s="1"/>
  <c r="D57" i="10" s="1"/>
  <c r="E7" i="10"/>
  <c r="D7" i="10"/>
  <c r="E6" i="10"/>
  <c r="D6" i="10"/>
  <c r="E5" i="10"/>
  <c r="H16" i="10" s="1"/>
  <c r="D5" i="10"/>
  <c r="G16" i="10"/>
  <c r="C36" i="8"/>
  <c r="C16" i="8"/>
  <c r="F36" i="8"/>
  <c r="F54" i="8"/>
  <c r="F57" i="8" s="1"/>
  <c r="H54" i="8"/>
  <c r="H57" i="8" s="1"/>
  <c r="G54" i="8"/>
  <c r="G57" i="8" s="1"/>
  <c r="C40" i="8"/>
  <c r="D5" i="8"/>
  <c r="G16" i="8" s="1"/>
  <c r="E5" i="8"/>
  <c r="D6" i="8"/>
  <c r="E6" i="8"/>
  <c r="D7" i="8"/>
  <c r="E7" i="8"/>
  <c r="D8" i="8"/>
  <c r="D53" i="8" s="1"/>
  <c r="D57" i="8" s="1"/>
  <c r="E8" i="8"/>
  <c r="E53" i="8" s="1"/>
  <c r="E57" i="8" s="1"/>
  <c r="F16" i="8"/>
  <c r="F17" i="8" s="1"/>
  <c r="D24" i="8"/>
  <c r="D40" i="8" s="1"/>
  <c r="E24" i="8"/>
  <c r="E40" i="8" s="1"/>
  <c r="D25" i="8"/>
  <c r="D36" i="8" s="1"/>
  <c r="E25" i="8"/>
  <c r="E36" i="8" s="1"/>
  <c r="G26" i="8"/>
  <c r="H26" i="8"/>
  <c r="G27" i="8"/>
  <c r="G36" i="8" s="1"/>
  <c r="H27" i="8"/>
  <c r="H36" i="8" s="1"/>
  <c r="C53" i="8"/>
  <c r="C57" i="8" s="1"/>
  <c r="H16" i="8"/>
  <c r="I70" i="10" l="1"/>
  <c r="K74" i="10"/>
  <c r="H17" i="10"/>
  <c r="D16" i="10"/>
  <c r="G39" i="10" s="1"/>
  <c r="G40" i="10" s="1"/>
  <c r="J74" i="10" s="1"/>
  <c r="H60" i="10"/>
  <c r="E62" i="10" s="1"/>
  <c r="E74" i="10" s="1"/>
  <c r="F17" i="10"/>
  <c r="E16" i="10"/>
  <c r="E18" i="10" s="1"/>
  <c r="K70" i="8"/>
  <c r="J70" i="8"/>
  <c r="F39" i="8"/>
  <c r="F40" i="8" s="1"/>
  <c r="I74" i="8" s="1"/>
  <c r="D60" i="8"/>
  <c r="C18" i="8"/>
  <c r="E16" i="8"/>
  <c r="E18" i="8" s="1"/>
  <c r="H17" i="8"/>
  <c r="D16" i="8"/>
  <c r="D18" i="8" s="1"/>
  <c r="G60" i="8"/>
  <c r="F60" i="8"/>
  <c r="C60" i="8"/>
  <c r="G60" i="10"/>
  <c r="D60" i="10"/>
  <c r="E60" i="10"/>
  <c r="D18" i="10"/>
  <c r="J70" i="10"/>
  <c r="H60" i="8"/>
  <c r="E60" i="8"/>
  <c r="C60" i="10"/>
  <c r="F61" i="10" s="1"/>
  <c r="F70" i="10" s="1"/>
  <c r="H61" i="10" l="1"/>
  <c r="H70" i="10" s="1"/>
  <c r="C62" i="10"/>
  <c r="C74" i="10" s="1"/>
  <c r="G17" i="10"/>
  <c r="H39" i="10"/>
  <c r="H40" i="10" s="1"/>
  <c r="G17" i="8"/>
  <c r="G61" i="8"/>
  <c r="G70" i="8" s="1"/>
  <c r="G69" i="8" s="1"/>
  <c r="H39" i="8"/>
  <c r="H40" i="8" s="1"/>
  <c r="K74" i="8" s="1"/>
  <c r="D62" i="8"/>
  <c r="D74" i="8" s="1"/>
  <c r="G39" i="8"/>
  <c r="G40" i="8" s="1"/>
  <c r="J74" i="8" s="1"/>
  <c r="H69" i="10"/>
  <c r="H71" i="10"/>
  <c r="C75" i="10"/>
  <c r="C73" i="10"/>
  <c r="E73" i="10"/>
  <c r="E75" i="10"/>
  <c r="F71" i="10"/>
  <c r="F69" i="10"/>
  <c r="D62" i="10"/>
  <c r="D74" i="10" s="1"/>
  <c r="G61" i="10"/>
  <c r="G70" i="10" s="1"/>
  <c r="H61" i="8"/>
  <c r="H70" i="8" s="1"/>
  <c r="E62" i="8"/>
  <c r="E74" i="8" s="1"/>
  <c r="C62" i="8"/>
  <c r="C74" i="8" s="1"/>
  <c r="F61" i="8"/>
  <c r="F70" i="8" s="1"/>
  <c r="G71" i="8" l="1"/>
  <c r="D73" i="8"/>
  <c r="D75" i="8"/>
  <c r="E73" i="8"/>
  <c r="E75" i="8"/>
  <c r="H69" i="8"/>
  <c r="H71" i="8"/>
  <c r="G69" i="10"/>
  <c r="G71" i="10"/>
  <c r="D73" i="10"/>
  <c r="D75" i="10"/>
  <c r="F71" i="8"/>
  <c r="F69" i="8"/>
  <c r="C75" i="8"/>
  <c r="C73" i="8"/>
</calcChain>
</file>

<file path=xl/sharedStrings.xml><?xml version="1.0" encoding="utf-8"?>
<sst xmlns="http://schemas.openxmlformats.org/spreadsheetml/2006/main" count="343" uniqueCount="88">
  <si>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</si>
  <si>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</si>
  <si>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</si>
  <si>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</si>
  <si>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</si>
  <si>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</si>
  <si>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</si>
  <si>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</si>
  <si>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</si>
  <si>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</si>
  <si>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</si>
  <si>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</si>
  <si>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</si>
  <si>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</si>
  <si>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</si>
  <si>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</si>
  <si>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</si>
  <si>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</si>
  <si>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</si>
  <si>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</si>
  <si>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</si>
  <si>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</si>
  <si>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</si>
  <si>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</si>
  <si>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</si>
  <si>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</si>
  <si>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</si>
  <si>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</si>
  <si>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</si>
  <si>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</si>
  <si>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</si>
  <si>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</si>
  <si>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</si>
  <si>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</si>
  <si>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</si>
  <si>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</si>
  <si>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</si>
  <si>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</si>
  <si>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</si>
  <si>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</si>
  <si>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</si>
  <si>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</si>
  <si>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</si>
  <si>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</si>
  <si>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</si>
  <si>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</si>
  <si>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</si>
  <si>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</si>
  <si>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</si>
  <si>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</si>
  <si>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</si>
  <si>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</si>
  <si>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</si>
  <si>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</si>
  <si>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</si>
  <si>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</si>
  <si>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</si>
  <si>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</si>
  <si>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</si>
  <si>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</si>
  <si>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</si>
  <si>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</si>
  <si>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</si>
  <si>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</si>
  <si>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</si>
  <si>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</si>
  <si>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</si>
  <si>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</si>
  <si>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</si>
  <si>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</si>
  <si>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</si>
  <si>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</si>
  <si>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</si>
  <si>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38.101-2 Table 7.4-1</t>
  </si>
  <si>
    <t>Ericsson</t>
  </si>
  <si>
    <t>v19.0.0</t>
  </si>
  <si>
    <t>v18.11.0</t>
  </si>
  <si>
    <t>19.4.1.1</t>
  </si>
  <si>
    <t>19.4.1.3</t>
  </si>
  <si>
    <t>38.533 19.4.1.1+19.4.1.3 TT</t>
  </si>
  <si>
    <t>Adapted from 38.533 RRM Test case 4.5.1.1</t>
  </si>
  <si>
    <t>Template is for RLM OOS, No Fading</t>
  </si>
  <si>
    <t>Ref: TS 38.133 v18.11.0 clause A.19.4.1.1</t>
  </si>
  <si>
    <t>38.133 Table A.19.4.1.1.1-1, Config 1</t>
  </si>
  <si>
    <t>38.133 Table A.19.4.1.1.1-2, Config 1</t>
  </si>
  <si>
    <t>38.133 Table A.19.4.1.1.1-3</t>
  </si>
  <si>
    <t>38.133 Table A.19.4.1.1.1-1, Config 3</t>
  </si>
  <si>
    <t>38.133 Table A.19.4.1.1.1-2, Config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</si>
</sst>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7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workbookViewId="0">
      <selection activeCell="E32" sqref="E32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  <c r="B1" t="s">
        <v>79</v>
      </c>
    </row>
    <row r="3" spans="1:8" ht="13">
      <c r="A3" s="3" t="s">
        <v>30</v>
      </c>
      <c r="B3" t="s">
        <v>81</v>
      </c>
    </row>
    <row r="4" spans="1:8" ht="13">
      <c r="A4" s="3"/>
      <c r="B4" t="s">
        <v>80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33</v>
      </c>
      <c r="C12" t="s">
        <v>77</v>
      </c>
      <c r="D12" s="5" t="s">
        <v>76</v>
      </c>
      <c r="E12" s="5" t="s">
        <v>75</v>
      </c>
      <c r="F12" t="s">
        <v>74</v>
      </c>
      <c r="H12"/>
    </row>
    <row r="13" spans="1:8">
      <c r="C13" t="s">
        <v>78</v>
      </c>
      <c r="D13" s="5" t="s">
        <v>76</v>
      </c>
      <c r="E13" s="5" t="s">
        <v>75</v>
      </c>
      <c r="F13" t="s">
        <v>74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7"/>
  <sheetViews>
    <sheetView tabSelected="1" topLeftCell="A24" zoomScale="90" zoomScaleNormal="90" workbookViewId="0">
      <selection activeCell="Q83" sqref="Q83"/>
    </sheetView>
  </sheetViews>
  <sheetFormatPr defaultColWidth="10.7265625" defaultRowHeight="12.5"/>
  <cols>
    <col min="1" max="1" width="40.54296875" style="7" customWidth="1"/>
    <col min="2" max="2" width="11.54296875" style="7" customWidth="1"/>
    <col min="3" max="14" width="8.54296875" style="7" customWidth="1"/>
    <col min="15" max="15" width="42.54296875" style="7" customWidth="1"/>
    <col min="16" max="16384" width="10.7265625" style="7"/>
  </cols>
  <sheetData>
    <row r="1" spans="1:15" ht="13" thickBot="1"/>
    <row r="2" spans="1:15" ht="13.5" thickBot="1">
      <c r="A2" s="8" t="s">
        <v>11</v>
      </c>
      <c r="B2" s="9"/>
      <c r="C2" s="165" t="s">
        <v>43</v>
      </c>
      <c r="D2" s="165"/>
      <c r="E2" s="165"/>
      <c r="F2" s="165"/>
      <c r="G2" s="165"/>
      <c r="H2" s="165"/>
      <c r="I2" s="11"/>
      <c r="J2" s="11"/>
      <c r="K2" s="11"/>
      <c r="L2" s="11"/>
      <c r="M2" s="11"/>
      <c r="N2" s="9"/>
      <c r="O2" s="12" t="s">
        <v>0</v>
      </c>
    </row>
    <row r="3" spans="1:15" ht="13">
      <c r="A3" s="25"/>
      <c r="B3" s="46"/>
      <c r="C3" s="167" t="s">
        <v>31</v>
      </c>
      <c r="D3" s="168"/>
      <c r="E3" s="169"/>
      <c r="F3" s="161" t="s">
        <v>59</v>
      </c>
      <c r="G3" s="162"/>
      <c r="H3" s="170"/>
      <c r="I3" s="16"/>
      <c r="J3" s="16"/>
      <c r="K3" s="16"/>
      <c r="L3" s="16"/>
      <c r="M3" s="16"/>
      <c r="N3" s="16"/>
      <c r="O3" s="75"/>
    </row>
    <row r="4" spans="1:15" ht="13">
      <c r="A4" s="25"/>
      <c r="B4" s="14" t="s">
        <v>1</v>
      </c>
      <c r="C4" s="15" t="s">
        <v>45</v>
      </c>
      <c r="D4" s="16" t="s">
        <v>46</v>
      </c>
      <c r="E4" s="74" t="s">
        <v>51</v>
      </c>
      <c r="F4" s="15" t="s">
        <v>45</v>
      </c>
      <c r="G4" s="16" t="s">
        <v>46</v>
      </c>
      <c r="H4" s="74" t="s">
        <v>51</v>
      </c>
      <c r="I4" s="16"/>
      <c r="J4" s="16"/>
      <c r="K4" s="16"/>
      <c r="L4" s="16"/>
      <c r="M4" s="16"/>
      <c r="N4" s="16"/>
      <c r="O4" s="75"/>
    </row>
    <row r="5" spans="1:15" ht="13">
      <c r="A5" s="68" t="s">
        <v>34</v>
      </c>
      <c r="B5" s="69" t="s">
        <v>35</v>
      </c>
      <c r="C5" s="114">
        <v>15</v>
      </c>
      <c r="D5" s="126">
        <f t="shared" ref="D5:E7" si="0">$C5</f>
        <v>15</v>
      </c>
      <c r="E5" s="93">
        <f t="shared" si="0"/>
        <v>15</v>
      </c>
      <c r="F5" s="156"/>
      <c r="G5" s="151"/>
      <c r="H5" s="93"/>
      <c r="I5" s="28"/>
      <c r="J5" s="28"/>
      <c r="K5" s="28"/>
      <c r="L5" s="28"/>
      <c r="M5" s="28"/>
      <c r="N5" s="16"/>
      <c r="O5" s="115" t="s">
        <v>83</v>
      </c>
    </row>
    <row r="6" spans="1:15" ht="13">
      <c r="A6" s="68" t="s">
        <v>36</v>
      </c>
      <c r="B6" s="70" t="s">
        <v>37</v>
      </c>
      <c r="C6" s="114">
        <v>10</v>
      </c>
      <c r="D6" s="126">
        <f t="shared" si="0"/>
        <v>10</v>
      </c>
      <c r="E6" s="93">
        <f t="shared" si="0"/>
        <v>10</v>
      </c>
      <c r="F6" s="156"/>
      <c r="G6" s="151"/>
      <c r="H6" s="93"/>
      <c r="I6" s="28"/>
      <c r="J6" s="28"/>
      <c r="K6" s="28"/>
      <c r="L6" s="28"/>
      <c r="M6" s="28"/>
      <c r="N6" s="16"/>
      <c r="O6" s="115" t="s">
        <v>83</v>
      </c>
    </row>
    <row r="7" spans="1:15" ht="13">
      <c r="A7" s="18" t="s">
        <v>44</v>
      </c>
      <c r="B7" s="70"/>
      <c r="C7" s="114">
        <v>52</v>
      </c>
      <c r="D7" s="126">
        <f t="shared" si="0"/>
        <v>52</v>
      </c>
      <c r="E7" s="93">
        <f t="shared" si="0"/>
        <v>52</v>
      </c>
      <c r="F7" s="156"/>
      <c r="G7" s="151"/>
      <c r="H7" s="93"/>
      <c r="I7" s="28"/>
      <c r="J7" s="28"/>
      <c r="K7" s="28"/>
      <c r="L7" s="28"/>
      <c r="M7" s="28"/>
      <c r="N7" s="16"/>
      <c r="O7" s="115" t="s">
        <v>84</v>
      </c>
    </row>
    <row r="8" spans="1:15" ht="13">
      <c r="A8" s="18" t="s">
        <v>38</v>
      </c>
      <c r="B8" s="19" t="s">
        <v>2</v>
      </c>
      <c r="C8" s="88">
        <v>-98</v>
      </c>
      <c r="D8" s="21">
        <f>$C8</f>
        <v>-98</v>
      </c>
      <c r="E8" s="80">
        <f>$C8</f>
        <v>-98</v>
      </c>
      <c r="F8" s="37"/>
      <c r="G8" s="22"/>
      <c r="H8" s="80"/>
      <c r="I8" s="28"/>
      <c r="J8" s="28"/>
      <c r="K8" s="28"/>
      <c r="L8" s="28"/>
      <c r="M8" s="28"/>
      <c r="N8" s="17"/>
      <c r="O8" s="20" t="s">
        <v>85</v>
      </c>
    </row>
    <row r="9" spans="1:15">
      <c r="A9" s="18" t="s">
        <v>3</v>
      </c>
      <c r="B9" s="19" t="s">
        <v>4</v>
      </c>
      <c r="C9" s="61"/>
      <c r="D9" s="17"/>
      <c r="E9" s="19"/>
      <c r="F9" s="88">
        <v>1</v>
      </c>
      <c r="G9" s="137">
        <v>-7</v>
      </c>
      <c r="H9" s="138">
        <v>-15</v>
      </c>
      <c r="I9" s="17"/>
      <c r="J9" s="17"/>
      <c r="K9" s="17"/>
      <c r="L9" s="17"/>
      <c r="M9" s="17"/>
      <c r="N9" s="17"/>
      <c r="O9" s="20" t="s">
        <v>85</v>
      </c>
    </row>
    <row r="10" spans="1:15" ht="13.5" thickBot="1">
      <c r="A10" s="81" t="s">
        <v>82</v>
      </c>
      <c r="B10" s="82"/>
      <c r="C10" s="90"/>
      <c r="D10" s="117"/>
      <c r="E10" s="65"/>
      <c r="F10" s="90"/>
      <c r="G10" s="117"/>
      <c r="H10" s="65"/>
      <c r="I10" s="63"/>
      <c r="J10" s="63"/>
      <c r="K10" s="63"/>
      <c r="L10" s="63"/>
      <c r="M10" s="63"/>
      <c r="N10" s="63"/>
      <c r="O10" s="43"/>
    </row>
    <row r="11" spans="1:15">
      <c r="B11" s="17"/>
      <c r="C11" s="17"/>
      <c r="D11" s="17"/>
      <c r="E11" s="17"/>
      <c r="F11" s="17"/>
      <c r="G11" s="17"/>
      <c r="H11" s="17"/>
      <c r="O11" s="47"/>
    </row>
    <row r="12" spans="1:15" ht="13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5" ht="13.5" thickBot="1">
      <c r="A13" s="8" t="s">
        <v>20</v>
      </c>
      <c r="B13" s="24"/>
      <c r="C13" s="165" t="s">
        <v>43</v>
      </c>
      <c r="D13" s="165"/>
      <c r="E13" s="165"/>
      <c r="F13" s="165"/>
      <c r="G13" s="165"/>
      <c r="H13" s="165"/>
      <c r="I13" s="10"/>
      <c r="J13" s="10"/>
      <c r="K13" s="10"/>
      <c r="L13" s="10"/>
      <c r="M13" s="10"/>
      <c r="N13" s="24"/>
      <c r="O13" s="12" t="s">
        <v>0</v>
      </c>
    </row>
    <row r="14" spans="1:15" ht="13">
      <c r="A14" s="25"/>
      <c r="B14" s="19"/>
      <c r="C14" s="161" t="s">
        <v>31</v>
      </c>
      <c r="D14" s="162"/>
      <c r="E14" s="163"/>
      <c r="F14" s="161" t="s">
        <v>59</v>
      </c>
      <c r="G14" s="162"/>
      <c r="H14" s="170"/>
      <c r="I14" s="17"/>
      <c r="J14" s="17"/>
      <c r="K14" s="17"/>
      <c r="L14" s="17"/>
      <c r="M14" s="17"/>
      <c r="N14" s="19"/>
      <c r="O14" s="75"/>
    </row>
    <row r="15" spans="1:15" ht="13">
      <c r="A15" s="25"/>
      <c r="B15" s="19"/>
      <c r="C15" s="15" t="s">
        <v>45</v>
      </c>
      <c r="D15" s="16" t="s">
        <v>46</v>
      </c>
      <c r="E15" s="74" t="s">
        <v>51</v>
      </c>
      <c r="F15" s="15" t="s">
        <v>45</v>
      </c>
      <c r="G15" s="16" t="s">
        <v>46</v>
      </c>
      <c r="H15" s="74" t="s">
        <v>51</v>
      </c>
      <c r="I15" s="17"/>
      <c r="J15" s="17"/>
      <c r="K15" s="17"/>
      <c r="L15" s="17"/>
      <c r="M15" s="17"/>
      <c r="N15" s="19"/>
      <c r="O15" s="157"/>
    </row>
    <row r="16" spans="1:15">
      <c r="A16" s="18" t="s">
        <v>21</v>
      </c>
      <c r="B16" s="19" t="s">
        <v>40</v>
      </c>
      <c r="C16" s="94">
        <f>(10^12)*(10^-3)*(C5/15)*10^(C8/10)</f>
        <v>0.15848931924611098</v>
      </c>
      <c r="D16" s="26">
        <f>(10^12)*(10^-3)*(D5/15)*10^(D8/10)</f>
        <v>0.15848931924611098</v>
      </c>
      <c r="E16" s="85">
        <f>(10^12)*(10^-3)*(E5/15)*10^(E8/10)</f>
        <v>0.15848931924611098</v>
      </c>
      <c r="F16" s="94">
        <f>(10^12)*(10^-3)*(C5/15)*10^((C8+F9)/10)</f>
        <v>0.19952623149688803</v>
      </c>
      <c r="G16" s="26">
        <f>(10^12)*(10^-3)*(D5/15)*10^((D8+G9)/10)</f>
        <v>3.1622776601683708E-2</v>
      </c>
      <c r="H16" s="85">
        <f>(10^12)*(10^-3)*(E5/15)*10^((E8+H9)/10)</f>
        <v>5.0118723362726943E-3</v>
      </c>
      <c r="I16" s="26"/>
      <c r="J16" s="26"/>
      <c r="K16" s="26"/>
      <c r="L16" s="26"/>
      <c r="M16" s="26"/>
      <c r="N16" s="85"/>
      <c r="O16" s="158" t="s">
        <v>47</v>
      </c>
    </row>
    <row r="17" spans="1:18">
      <c r="A17" s="27" t="s">
        <v>48</v>
      </c>
      <c r="B17" s="19" t="s">
        <v>4</v>
      </c>
      <c r="C17" s="61"/>
      <c r="D17" s="17"/>
      <c r="E17" s="19"/>
      <c r="F17" s="37">
        <f>10*LOG(F16/C16)</f>
        <v>1.0000000000000118</v>
      </c>
      <c r="G17" s="22">
        <f>10*LOG(G16/D16)</f>
        <v>-7.0000000000000018</v>
      </c>
      <c r="H17" s="80">
        <f>10*LOG(H16/E16)</f>
        <v>-15.000000000000016</v>
      </c>
      <c r="I17" s="21"/>
      <c r="J17" s="21"/>
      <c r="K17" s="21"/>
      <c r="L17" s="21"/>
      <c r="M17" s="21"/>
      <c r="N17" s="86"/>
      <c r="O17" s="158" t="s">
        <v>49</v>
      </c>
    </row>
    <row r="18" spans="1:18" ht="13" thickBot="1">
      <c r="A18" s="133" t="s">
        <v>32</v>
      </c>
      <c r="B18" s="65" t="s">
        <v>39</v>
      </c>
      <c r="C18" s="95">
        <f>10*LOG((C16+F16)*10^-9)+10*LOG(C7*12)</f>
        <v>-66.509135192737105</v>
      </c>
      <c r="D18" s="60">
        <f>10*LOG((D16+G16)*10^-9)+10*LOG(D7*12)</f>
        <v>-69.258056606650101</v>
      </c>
      <c r="E18" s="92">
        <f>10*LOG((E16+H16)*10^-9)+10*LOG(E7*12)</f>
        <v>-69.912944882095388</v>
      </c>
      <c r="F18" s="154"/>
      <c r="G18" s="63"/>
      <c r="H18" s="52"/>
      <c r="I18" s="57"/>
      <c r="J18" s="57"/>
      <c r="K18" s="57"/>
      <c r="L18" s="57"/>
      <c r="M18" s="57"/>
      <c r="N18" s="160"/>
      <c r="O18" s="159" t="s">
        <v>29</v>
      </c>
      <c r="Q18"/>
      <c r="R18"/>
    </row>
    <row r="20" spans="1:18" ht="13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8" ht="13.5" thickBot="1">
      <c r="A21" s="8" t="s">
        <v>22</v>
      </c>
      <c r="B21" s="24"/>
      <c r="C21" s="165" t="s">
        <v>43</v>
      </c>
      <c r="D21" s="165"/>
      <c r="E21" s="165"/>
      <c r="F21" s="165"/>
      <c r="G21" s="165"/>
      <c r="H21" s="165"/>
      <c r="I21" s="96"/>
      <c r="J21" s="11"/>
      <c r="K21" s="11"/>
      <c r="L21" s="11"/>
      <c r="M21" s="11"/>
      <c r="N21" s="9"/>
      <c r="O21" s="12" t="s">
        <v>0</v>
      </c>
    </row>
    <row r="22" spans="1:18" ht="13">
      <c r="A22" s="25"/>
      <c r="B22" s="19"/>
      <c r="C22" s="161" t="s">
        <v>31</v>
      </c>
      <c r="D22" s="162"/>
      <c r="E22" s="163"/>
      <c r="F22" s="161" t="s">
        <v>59</v>
      </c>
      <c r="G22" s="162"/>
      <c r="H22" s="170"/>
      <c r="I22" s="18"/>
      <c r="N22" s="46"/>
      <c r="O22" s="75"/>
    </row>
    <row r="23" spans="1:18" ht="13">
      <c r="A23" s="25"/>
      <c r="B23" s="19"/>
      <c r="C23" s="15" t="s">
        <v>45</v>
      </c>
      <c r="D23" s="16" t="s">
        <v>46</v>
      </c>
      <c r="E23" s="74" t="s">
        <v>51</v>
      </c>
      <c r="F23" s="15" t="s">
        <v>45</v>
      </c>
      <c r="G23" s="16" t="s">
        <v>46</v>
      </c>
      <c r="H23" s="74" t="s">
        <v>51</v>
      </c>
      <c r="I23" s="18"/>
      <c r="N23" s="46"/>
      <c r="O23" s="75"/>
    </row>
    <row r="24" spans="1:18">
      <c r="A24" s="18" t="s">
        <v>23</v>
      </c>
      <c r="B24" s="72" t="s">
        <v>6</v>
      </c>
      <c r="C24" s="83">
        <v>1.5</v>
      </c>
      <c r="D24" s="127">
        <f>$C24</f>
        <v>1.5</v>
      </c>
      <c r="E24" s="55">
        <f>$C24</f>
        <v>1.5</v>
      </c>
      <c r="F24" s="53"/>
      <c r="G24" s="54"/>
      <c r="H24" s="55"/>
      <c r="I24" s="18"/>
      <c r="N24" s="46"/>
      <c r="O24" s="42"/>
    </row>
    <row r="25" spans="1:18" ht="15.5">
      <c r="A25" s="132" t="s">
        <v>52</v>
      </c>
      <c r="B25" s="72" t="s">
        <v>6</v>
      </c>
      <c r="C25" s="83">
        <v>1.5</v>
      </c>
      <c r="D25" s="127">
        <f>$C25</f>
        <v>1.5</v>
      </c>
      <c r="E25" s="55">
        <f>$C25</f>
        <v>1.5</v>
      </c>
      <c r="F25" s="53"/>
      <c r="G25" s="54"/>
      <c r="H25" s="55"/>
      <c r="I25" s="18"/>
      <c r="N25" s="46"/>
      <c r="O25" s="42"/>
    </row>
    <row r="26" spans="1:18">
      <c r="A26" s="18" t="s">
        <v>53</v>
      </c>
      <c r="B26" s="72" t="s">
        <v>6</v>
      </c>
      <c r="C26" s="53"/>
      <c r="D26" s="127"/>
      <c r="E26" s="55"/>
      <c r="F26" s="83">
        <v>0.3</v>
      </c>
      <c r="G26" s="54">
        <f>$F26</f>
        <v>0.3</v>
      </c>
      <c r="H26" s="55">
        <f>$F26</f>
        <v>0.3</v>
      </c>
      <c r="I26" s="18"/>
      <c r="N26" s="46"/>
      <c r="O26" s="42"/>
    </row>
    <row r="27" spans="1:18" ht="15.5">
      <c r="A27" s="132" t="s">
        <v>54</v>
      </c>
      <c r="B27" s="72" t="s">
        <v>6</v>
      </c>
      <c r="C27" s="53"/>
      <c r="D27" s="54"/>
      <c r="E27" s="55"/>
      <c r="F27" s="83">
        <v>0.3</v>
      </c>
      <c r="G27" s="54">
        <f>$F27</f>
        <v>0.3</v>
      </c>
      <c r="H27" s="55">
        <f>$F27</f>
        <v>0.3</v>
      </c>
      <c r="I27" s="53"/>
      <c r="J27" s="54"/>
      <c r="K27" s="54"/>
      <c r="L27" s="54"/>
      <c r="M27" s="54"/>
      <c r="N27" s="55"/>
      <c r="O27" s="42"/>
    </row>
    <row r="28" spans="1:18" ht="13" thickBot="1">
      <c r="A28" s="133" t="s">
        <v>55</v>
      </c>
      <c r="B28" s="73" t="s">
        <v>6</v>
      </c>
      <c r="C28" s="58"/>
      <c r="D28" s="99"/>
      <c r="E28" s="59"/>
      <c r="F28" s="99"/>
      <c r="G28" s="99"/>
      <c r="H28" s="99"/>
      <c r="I28" s="58"/>
      <c r="J28" s="99"/>
      <c r="K28" s="99"/>
      <c r="L28" s="99"/>
      <c r="M28" s="99"/>
      <c r="N28" s="59"/>
      <c r="O28" s="128"/>
    </row>
    <row r="29" spans="1:18"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</row>
    <row r="30" spans="1:18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3.5" thickBot="1">
      <c r="A31" s="8" t="s">
        <v>24</v>
      </c>
      <c r="B31" s="10"/>
      <c r="C31" s="164" t="s">
        <v>43</v>
      </c>
      <c r="D31" s="165"/>
      <c r="E31" s="165"/>
      <c r="F31" s="165"/>
      <c r="G31" s="165"/>
      <c r="H31" s="165"/>
      <c r="I31" s="172" t="s">
        <v>18</v>
      </c>
      <c r="J31" s="173"/>
      <c r="K31" s="174"/>
      <c r="L31" s="139"/>
      <c r="M31" s="134"/>
      <c r="N31" s="76"/>
      <c r="O31" s="109" t="s">
        <v>0</v>
      </c>
    </row>
    <row r="32" spans="1:18" ht="13">
      <c r="A32" s="25"/>
      <c r="B32" s="17"/>
      <c r="C32" s="161" t="s">
        <v>31</v>
      </c>
      <c r="D32" s="162"/>
      <c r="E32" s="163"/>
      <c r="F32" s="167" t="s">
        <v>59</v>
      </c>
      <c r="G32" s="168"/>
      <c r="H32" s="169"/>
      <c r="I32" s="71"/>
      <c r="J32" s="62"/>
      <c r="K32" s="76"/>
      <c r="L32" s="15"/>
      <c r="M32" s="16"/>
      <c r="N32" s="14"/>
      <c r="O32" s="14"/>
    </row>
    <row r="33" spans="1:15" ht="13">
      <c r="A33" s="25"/>
      <c r="B33" s="17"/>
      <c r="C33" s="15" t="s">
        <v>45</v>
      </c>
      <c r="D33" s="16" t="s">
        <v>46</v>
      </c>
      <c r="E33" s="74" t="s">
        <v>51</v>
      </c>
      <c r="F33" s="15" t="s">
        <v>45</v>
      </c>
      <c r="G33" s="16" t="s">
        <v>46</v>
      </c>
      <c r="H33" s="74" t="s">
        <v>51</v>
      </c>
      <c r="I33" s="15" t="s">
        <v>45</v>
      </c>
      <c r="J33" s="16" t="s">
        <v>46</v>
      </c>
      <c r="K33" s="74" t="s">
        <v>51</v>
      </c>
      <c r="L33" s="136"/>
      <c r="M33" s="6"/>
      <c r="N33" s="14"/>
      <c r="O33" s="14"/>
    </row>
    <row r="34" spans="1:15" ht="13">
      <c r="A34" s="25"/>
      <c r="B34" s="17"/>
      <c r="C34" s="15"/>
      <c r="D34" s="16"/>
      <c r="E34" s="74"/>
      <c r="F34" s="6"/>
      <c r="G34" s="6"/>
      <c r="H34" s="6"/>
      <c r="I34" s="15"/>
      <c r="J34" s="16"/>
      <c r="K34" s="74"/>
      <c r="L34" s="136"/>
      <c r="M34" s="6"/>
      <c r="N34" s="14"/>
      <c r="O34" s="14"/>
    </row>
    <row r="35" spans="1:15" ht="13">
      <c r="A35" s="29" t="s">
        <v>60</v>
      </c>
      <c r="B35" s="30" t="s">
        <v>5</v>
      </c>
      <c r="C35" s="31">
        <v>0</v>
      </c>
      <c r="D35" s="118">
        <v>0</v>
      </c>
      <c r="E35" s="77">
        <v>0</v>
      </c>
      <c r="F35" s="31">
        <v>1</v>
      </c>
      <c r="G35" s="118">
        <v>1</v>
      </c>
      <c r="H35" s="77">
        <v>1</v>
      </c>
      <c r="I35" s="31"/>
      <c r="J35" s="118"/>
      <c r="K35" s="77"/>
      <c r="L35" s="136"/>
      <c r="M35" s="6"/>
      <c r="N35" s="14"/>
      <c r="O35" s="108" t="s">
        <v>28</v>
      </c>
    </row>
    <row r="36" spans="1:15" ht="13">
      <c r="A36" s="32" t="s">
        <v>61</v>
      </c>
      <c r="B36" s="30" t="s">
        <v>4</v>
      </c>
      <c r="C36" s="31">
        <f>C$25*C35</f>
        <v>0</v>
      </c>
      <c r="D36" s="118">
        <f>D$25*D35</f>
        <v>0</v>
      </c>
      <c r="E36" s="77">
        <f>E$25*E35</f>
        <v>0</v>
      </c>
      <c r="F36" s="31">
        <f>F$27*F35</f>
        <v>0.3</v>
      </c>
      <c r="G36" s="118">
        <f>G27*G35</f>
        <v>0.3</v>
      </c>
      <c r="H36" s="77">
        <f>H27*H35</f>
        <v>0.3</v>
      </c>
      <c r="I36" s="110">
        <f>SQRT(SUMSQ(C36,F36))</f>
        <v>0.3</v>
      </c>
      <c r="J36" s="123">
        <f>SQRT(SUMSQ(D36,G36))</f>
        <v>0.3</v>
      </c>
      <c r="K36" s="111">
        <f>SQRT(SUMSQ(E36,H36))</f>
        <v>0.3</v>
      </c>
      <c r="L36" s="136"/>
      <c r="M36" s="6"/>
      <c r="N36" s="14"/>
      <c r="O36" s="46" t="s">
        <v>41</v>
      </c>
    </row>
    <row r="37" spans="1:15" ht="13">
      <c r="A37" s="25"/>
      <c r="B37" s="17"/>
      <c r="C37" s="15"/>
      <c r="D37" s="16"/>
      <c r="E37" s="74"/>
      <c r="F37" s="6"/>
      <c r="G37" s="6"/>
      <c r="H37" s="6"/>
      <c r="I37" s="15"/>
      <c r="J37" s="16"/>
      <c r="K37" s="74"/>
      <c r="L37" s="136"/>
      <c r="M37" s="6"/>
      <c r="N37" s="14"/>
      <c r="O37" s="14"/>
    </row>
    <row r="38" spans="1:15" ht="13">
      <c r="A38" s="25"/>
      <c r="B38" s="17"/>
      <c r="C38" s="15"/>
      <c r="D38" s="16"/>
      <c r="E38" s="74"/>
      <c r="F38" s="6"/>
      <c r="G38" s="6"/>
      <c r="H38" s="6"/>
      <c r="I38" s="15"/>
      <c r="J38" s="16"/>
      <c r="K38" s="74"/>
      <c r="L38" s="136"/>
      <c r="M38" s="6"/>
      <c r="N38" s="14"/>
      <c r="O38" s="14"/>
    </row>
    <row r="39" spans="1:15" ht="13">
      <c r="A39" s="29" t="s">
        <v>66</v>
      </c>
      <c r="B39" s="30" t="s">
        <v>5</v>
      </c>
      <c r="C39" s="31">
        <v>1</v>
      </c>
      <c r="D39" s="118">
        <v>1</v>
      </c>
      <c r="E39" s="77">
        <v>1</v>
      </c>
      <c r="F39" s="31">
        <f>F16/(C16+F16)</f>
        <v>0.55731163376229342</v>
      </c>
      <c r="G39" s="118">
        <f>G16/(D16+G16)</f>
        <v>0.16633753081656183</v>
      </c>
      <c r="H39" s="77">
        <f>H16/(E16+H16)</f>
        <v>3.0653430031715407E-2</v>
      </c>
      <c r="I39" s="31"/>
      <c r="J39" s="118"/>
      <c r="K39" s="77"/>
      <c r="L39" s="136"/>
      <c r="M39" s="6"/>
      <c r="N39" s="14"/>
      <c r="O39" s="108" t="s">
        <v>50</v>
      </c>
    </row>
    <row r="40" spans="1:15" ht="13">
      <c r="A40" s="32" t="s">
        <v>67</v>
      </c>
      <c r="B40" s="30" t="s">
        <v>4</v>
      </c>
      <c r="C40" s="31">
        <f>C$24*C39</f>
        <v>1.5</v>
      </c>
      <c r="D40" s="118">
        <f>D24*D39</f>
        <v>1.5</v>
      </c>
      <c r="E40" s="77">
        <f>E24*E39</f>
        <v>1.5</v>
      </c>
      <c r="F40" s="31">
        <f>F$26*F39</f>
        <v>0.16719349012868803</v>
      </c>
      <c r="G40" s="118">
        <f>G26*G39</f>
        <v>4.9901259244968549E-2</v>
      </c>
      <c r="H40" s="77">
        <f>H26*H39</f>
        <v>9.1960290095146214E-3</v>
      </c>
      <c r="I40" s="110">
        <f>SQRT(SUMSQ(C40,F40))</f>
        <v>1.5092891250987703</v>
      </c>
      <c r="J40" s="123">
        <f t="shared" ref="J40:K40" si="1">SQRT(SUMSQ(D40,G40))</f>
        <v>1.5008298156933828</v>
      </c>
      <c r="K40" s="111">
        <f t="shared" si="1"/>
        <v>1.5000281887183133</v>
      </c>
      <c r="L40" s="136"/>
      <c r="M40" s="6"/>
      <c r="N40" s="14"/>
      <c r="O40" s="46" t="s">
        <v>42</v>
      </c>
    </row>
    <row r="41" spans="1:15" ht="13.5" thickBot="1">
      <c r="A41" s="64"/>
      <c r="B41" s="57"/>
      <c r="C41" s="51"/>
      <c r="D41" s="119"/>
      <c r="E41" s="98"/>
      <c r="F41" s="119"/>
      <c r="G41" s="119"/>
      <c r="H41" s="119"/>
      <c r="I41" s="100"/>
      <c r="J41" s="124"/>
      <c r="K41" s="78"/>
      <c r="L41" s="100"/>
      <c r="M41" s="124"/>
      <c r="N41" s="78"/>
      <c r="O41" s="52"/>
    </row>
    <row r="42" spans="1:15" ht="13">
      <c r="B42" s="23"/>
      <c r="C42" s="33"/>
      <c r="D42" s="33"/>
      <c r="E42" s="33"/>
      <c r="F42" s="33"/>
      <c r="G42" s="33"/>
      <c r="H42" s="33"/>
      <c r="I42" s="34"/>
      <c r="J42" s="34"/>
      <c r="K42" s="34"/>
      <c r="L42" s="34"/>
      <c r="M42" s="34"/>
      <c r="N42" s="34"/>
      <c r="O42" s="34"/>
    </row>
    <row r="43" spans="1:15" ht="13" thickBot="1">
      <c r="A43" s="35"/>
    </row>
    <row r="44" spans="1:15" ht="13">
      <c r="A44" s="8" t="s">
        <v>25</v>
      </c>
      <c r="B44" s="10"/>
      <c r="C44" s="10"/>
      <c r="D44" s="10"/>
      <c r="E44" s="10"/>
      <c r="F44" s="10"/>
      <c r="G44" s="10"/>
      <c r="H44" s="10"/>
      <c r="I44" s="36"/>
      <c r="J44" s="36"/>
      <c r="K44" s="36"/>
      <c r="L44" s="36"/>
      <c r="M44" s="36"/>
      <c r="N44" s="36"/>
      <c r="O44" s="12" t="s">
        <v>0</v>
      </c>
    </row>
    <row r="45" spans="1:15" ht="13">
      <c r="A45" s="68" t="s">
        <v>68</v>
      </c>
      <c r="B45" s="17"/>
      <c r="C45" s="17"/>
      <c r="D45" s="17"/>
      <c r="E45" s="17"/>
      <c r="F45" s="17"/>
      <c r="G45" s="17"/>
      <c r="H45" s="17"/>
      <c r="I45" s="23"/>
      <c r="J45" s="23"/>
      <c r="K45" s="23"/>
      <c r="L45" s="23"/>
      <c r="M45" s="23"/>
      <c r="N45" s="23"/>
      <c r="O45" s="75"/>
    </row>
    <row r="46" spans="1:15" ht="13.5" thickBot="1">
      <c r="A46" s="68" t="s">
        <v>69</v>
      </c>
      <c r="B46" s="17"/>
      <c r="C46" s="17"/>
      <c r="D46" s="17"/>
      <c r="E46" s="17"/>
      <c r="F46" s="17"/>
      <c r="G46" s="17"/>
      <c r="H46" s="17"/>
      <c r="I46" s="23"/>
      <c r="J46" s="23"/>
      <c r="K46" s="23"/>
      <c r="L46" s="23"/>
      <c r="M46" s="23"/>
      <c r="N46" s="23"/>
      <c r="O46" s="75"/>
    </row>
    <row r="47" spans="1:15" ht="13">
      <c r="A47" s="8"/>
      <c r="B47" s="10"/>
      <c r="C47" s="10"/>
      <c r="D47" s="10"/>
      <c r="E47" s="10"/>
      <c r="F47" s="10"/>
      <c r="G47" s="10"/>
      <c r="H47" s="10"/>
      <c r="I47" s="36"/>
      <c r="J47" s="36"/>
      <c r="K47" s="36"/>
      <c r="L47" s="36"/>
      <c r="M47" s="36"/>
      <c r="N47" s="36"/>
      <c r="O47" s="45"/>
    </row>
    <row r="48" spans="1:15" ht="13.5" thickBot="1">
      <c r="A48" s="141"/>
      <c r="B48" s="17"/>
      <c r="C48" s="17"/>
      <c r="D48" s="17"/>
      <c r="E48" s="17"/>
      <c r="F48" s="17"/>
      <c r="G48" s="17"/>
      <c r="H48" s="17"/>
      <c r="I48" s="23"/>
      <c r="J48" s="23"/>
      <c r="K48" s="23"/>
      <c r="L48" s="23"/>
      <c r="M48" s="23"/>
      <c r="N48" s="23"/>
      <c r="O48" s="142"/>
    </row>
    <row r="49" spans="1:15" ht="13.5" thickBot="1">
      <c r="A49" s="8" t="s">
        <v>26</v>
      </c>
      <c r="B49" s="9"/>
      <c r="C49" s="165" t="s">
        <v>43</v>
      </c>
      <c r="D49" s="165"/>
      <c r="E49" s="165"/>
      <c r="F49" s="165"/>
      <c r="G49" s="165"/>
      <c r="H49" s="165"/>
      <c r="I49" s="143"/>
      <c r="J49" s="143"/>
      <c r="K49" s="143"/>
      <c r="L49" s="143"/>
      <c r="M49" s="143"/>
      <c r="N49" s="143"/>
      <c r="O49" s="12" t="s">
        <v>0</v>
      </c>
    </row>
    <row r="50" spans="1:15" ht="13">
      <c r="A50" s="25"/>
      <c r="B50" s="14"/>
      <c r="C50" s="161" t="s">
        <v>31</v>
      </c>
      <c r="D50" s="162"/>
      <c r="E50" s="163"/>
      <c r="F50" s="161" t="s">
        <v>59</v>
      </c>
      <c r="G50" s="162"/>
      <c r="H50" s="170"/>
      <c r="O50" s="75"/>
    </row>
    <row r="51" spans="1:15" ht="13">
      <c r="A51" s="25"/>
      <c r="B51" s="14"/>
      <c r="C51" s="15" t="s">
        <v>45</v>
      </c>
      <c r="D51" s="16" t="s">
        <v>46</v>
      </c>
      <c r="E51" s="74" t="s">
        <v>51</v>
      </c>
      <c r="F51" s="15" t="s">
        <v>45</v>
      </c>
      <c r="G51" s="16" t="s">
        <v>46</v>
      </c>
      <c r="H51" s="74" t="s">
        <v>51</v>
      </c>
      <c r="O51" s="75"/>
    </row>
    <row r="52" spans="1:15" ht="13">
      <c r="A52" s="13"/>
      <c r="B52" s="14"/>
      <c r="C52" s="15"/>
      <c r="D52" s="16"/>
      <c r="E52" s="14"/>
      <c r="F52" s="15"/>
      <c r="G52" s="16"/>
      <c r="H52" s="14"/>
      <c r="O52" s="42"/>
    </row>
    <row r="53" spans="1:15">
      <c r="A53" s="18" t="s">
        <v>38</v>
      </c>
      <c r="B53" s="19" t="s">
        <v>2</v>
      </c>
      <c r="C53" s="101">
        <f>C8</f>
        <v>-98</v>
      </c>
      <c r="D53" s="120">
        <f>D8</f>
        <v>-98</v>
      </c>
      <c r="E53" s="102">
        <f>E8</f>
        <v>-98</v>
      </c>
      <c r="F53" s="101"/>
      <c r="G53" s="120"/>
      <c r="H53" s="102"/>
      <c r="O53" s="44"/>
    </row>
    <row r="54" spans="1:15">
      <c r="A54" s="18" t="s">
        <v>3</v>
      </c>
      <c r="B54" s="19" t="s">
        <v>4</v>
      </c>
      <c r="C54" s="61"/>
      <c r="D54" s="17"/>
      <c r="E54" s="19"/>
      <c r="F54" s="91">
        <f>F9</f>
        <v>1</v>
      </c>
      <c r="G54" s="22">
        <f>G9</f>
        <v>-7</v>
      </c>
      <c r="H54" s="80">
        <f>H9</f>
        <v>-15</v>
      </c>
      <c r="O54" s="44"/>
    </row>
    <row r="55" spans="1:15">
      <c r="A55" s="18"/>
      <c r="B55" s="19"/>
      <c r="C55" s="61"/>
      <c r="D55" s="17"/>
      <c r="E55" s="19"/>
      <c r="F55" s="61"/>
      <c r="G55" s="17"/>
      <c r="H55" s="19"/>
      <c r="O55" s="42"/>
    </row>
    <row r="56" spans="1:15">
      <c r="A56" s="18" t="s">
        <v>10</v>
      </c>
      <c r="B56" s="19" t="s">
        <v>4</v>
      </c>
      <c r="C56" s="88">
        <v>0</v>
      </c>
      <c r="D56" s="116">
        <v>0</v>
      </c>
      <c r="E56" s="89">
        <v>0</v>
      </c>
      <c r="F56" s="88">
        <v>0.3000005</v>
      </c>
      <c r="G56" s="137">
        <v>0.3</v>
      </c>
      <c r="H56" s="138">
        <v>-0.3</v>
      </c>
      <c r="O56" s="20" t="s">
        <v>8</v>
      </c>
    </row>
    <row r="57" spans="1:15" ht="13">
      <c r="A57" s="18" t="s">
        <v>9</v>
      </c>
      <c r="B57" s="19" t="s">
        <v>4</v>
      </c>
      <c r="C57" s="103">
        <f>C53+C56</f>
        <v>-98</v>
      </c>
      <c r="D57" s="28">
        <f>D53+D56</f>
        <v>-98</v>
      </c>
      <c r="E57" s="104">
        <f>E53+E56</f>
        <v>-98</v>
      </c>
      <c r="F57" s="103">
        <f>F54+F56</f>
        <v>1.3000004999999999</v>
      </c>
      <c r="G57" s="28">
        <f>G54+G56</f>
        <v>-6.7</v>
      </c>
      <c r="H57" s="104">
        <f>H54+H56</f>
        <v>-15.3</v>
      </c>
      <c r="O57" s="20" t="s">
        <v>12</v>
      </c>
    </row>
    <row r="58" spans="1:15">
      <c r="A58" s="18"/>
      <c r="B58" s="19"/>
      <c r="C58" s="61"/>
      <c r="D58" s="17"/>
      <c r="E58" s="19"/>
      <c r="F58" s="61"/>
      <c r="G58" s="17"/>
      <c r="H58" s="19"/>
      <c r="O58" s="42"/>
    </row>
    <row r="59" spans="1:15" ht="13">
      <c r="A59" s="38" t="s">
        <v>7</v>
      </c>
      <c r="B59" s="19"/>
      <c r="C59" s="61"/>
      <c r="D59" s="17"/>
      <c r="E59" s="19"/>
      <c r="F59" s="61"/>
      <c r="G59" s="17"/>
      <c r="H59" s="19"/>
      <c r="O59" s="42"/>
    </row>
    <row r="60" spans="1:15">
      <c r="A60" s="18" t="s">
        <v>27</v>
      </c>
      <c r="B60" s="19" t="s">
        <v>40</v>
      </c>
      <c r="C60" s="94">
        <f>(10^12)*(10^-3)*(C5/15)*10^(C57/10)</f>
        <v>0.15848931924611098</v>
      </c>
      <c r="D60" s="26">
        <f>(10^12)*(10^-3)*(D5/15)*10^(D57/10)</f>
        <v>0.15848931924611098</v>
      </c>
      <c r="E60" s="85">
        <f>(10^12)*(10^-3)*(E5/15)*10^(E57/10)</f>
        <v>0.15848931924611098</v>
      </c>
      <c r="F60" s="94">
        <f>(10^12)*(10^-3)*(C5/15)*10^((C57+F57)/10)</f>
        <v>0.21379623356442184</v>
      </c>
      <c r="G60" s="33">
        <f>(10^12)*(10^-3)*(D5/15)*10^((D57+G57)/10)</f>
        <v>3.3884415613920159E-2</v>
      </c>
      <c r="H60" s="97">
        <f>(10^12)*(10^-3)*(E5/15)*10^((E57+H57)/10)</f>
        <v>4.6773514128719733E-3</v>
      </c>
      <c r="O60" s="42"/>
    </row>
    <row r="61" spans="1:15" ht="13">
      <c r="A61" s="27" t="s">
        <v>48</v>
      </c>
      <c r="B61" s="19" t="s">
        <v>4</v>
      </c>
      <c r="C61" s="61"/>
      <c r="D61" s="17"/>
      <c r="E61" s="19"/>
      <c r="F61" s="103">
        <f>10*LOG10(F60/(C60))</f>
        <v>1.3000004999999903</v>
      </c>
      <c r="G61" s="28">
        <f>10*LOG10(G60/(D60))</f>
        <v>-6.7000000000000011</v>
      </c>
      <c r="H61" s="104">
        <f>10*LOG10(H60/(E60))</f>
        <v>-15.299999999999997</v>
      </c>
      <c r="O61" s="20"/>
    </row>
    <row r="62" spans="1:15" ht="13.5" thickBot="1">
      <c r="A62" s="155" t="s">
        <v>32</v>
      </c>
      <c r="B62" s="65" t="s">
        <v>39</v>
      </c>
      <c r="C62" s="129">
        <f>10*LOG((F60+C60)*10^-9)+10*LOG(C7*12)</f>
        <v>-66.339392273261694</v>
      </c>
      <c r="D62" s="130">
        <f>10*LOG((G60+D60)*10^-9)+10*LOG(D7*12)</f>
        <v>-69.206696335929934</v>
      </c>
      <c r="E62" s="131">
        <f>10*LOG((H60+E60)*10^-9)+10*LOG(E7*12)</f>
        <v>-69.92183958271886</v>
      </c>
      <c r="F62" s="154"/>
      <c r="G62" s="63"/>
      <c r="H62" s="52"/>
      <c r="I62" s="63"/>
      <c r="J62" s="63"/>
      <c r="K62" s="63"/>
      <c r="L62" s="63"/>
      <c r="M62" s="63"/>
      <c r="N62" s="63"/>
      <c r="O62" s="43"/>
    </row>
    <row r="63" spans="1:15" s="49" customFormat="1" ht="13">
      <c r="A63" s="50"/>
    </row>
    <row r="64" spans="1:15" s="49" customFormat="1" ht="13.5" thickBot="1">
      <c r="A64" s="50"/>
    </row>
    <row r="65" spans="1:15" s="49" customFormat="1" ht="13.5" thickBot="1">
      <c r="A65" s="144" t="s">
        <v>56</v>
      </c>
      <c r="B65" s="145"/>
      <c r="C65" s="165" t="s">
        <v>43</v>
      </c>
      <c r="D65" s="165"/>
      <c r="E65" s="165"/>
      <c r="F65" s="165"/>
      <c r="G65" s="165"/>
      <c r="H65" s="165"/>
      <c r="I65" s="164" t="s">
        <v>58</v>
      </c>
      <c r="J65" s="165"/>
      <c r="K65" s="171"/>
      <c r="L65" s="164" t="s">
        <v>65</v>
      </c>
      <c r="M65" s="165"/>
      <c r="N65" s="171"/>
      <c r="O65" s="146" t="s">
        <v>57</v>
      </c>
    </row>
    <row r="66" spans="1:15" ht="13">
      <c r="A66" s="25"/>
      <c r="B66" s="17"/>
      <c r="C66" s="161" t="s">
        <v>31</v>
      </c>
      <c r="D66" s="162"/>
      <c r="E66" s="163"/>
      <c r="F66" s="161" t="s">
        <v>59</v>
      </c>
      <c r="G66" s="162"/>
      <c r="H66" s="166"/>
      <c r="I66" s="144"/>
      <c r="J66" s="147"/>
      <c r="K66" s="149"/>
      <c r="L66" s="144"/>
      <c r="M66" s="147"/>
      <c r="N66" s="148"/>
      <c r="O66" s="75"/>
    </row>
    <row r="67" spans="1:15" ht="13">
      <c r="A67" s="25"/>
      <c r="B67" s="17"/>
      <c r="C67" s="15" t="s">
        <v>45</v>
      </c>
      <c r="D67" s="16" t="s">
        <v>46</v>
      </c>
      <c r="E67" s="74" t="s">
        <v>51</v>
      </c>
      <c r="F67" s="15" t="s">
        <v>45</v>
      </c>
      <c r="G67" s="16" t="s">
        <v>46</v>
      </c>
      <c r="H67" s="6" t="s">
        <v>51</v>
      </c>
      <c r="I67" s="15" t="s">
        <v>45</v>
      </c>
      <c r="J67" s="16" t="s">
        <v>46</v>
      </c>
      <c r="K67" s="74" t="s">
        <v>51</v>
      </c>
      <c r="L67" s="15" t="s">
        <v>45</v>
      </c>
      <c r="M67" s="16" t="s">
        <v>46</v>
      </c>
      <c r="N67" s="74" t="s">
        <v>51</v>
      </c>
      <c r="O67" s="87"/>
    </row>
    <row r="68" spans="1:15" ht="13">
      <c r="A68" s="25"/>
      <c r="B68" s="17"/>
      <c r="C68" s="15"/>
      <c r="D68" s="16"/>
      <c r="E68" s="74"/>
      <c r="F68" s="136"/>
      <c r="G68" s="6"/>
      <c r="H68" s="6"/>
      <c r="I68" s="15"/>
      <c r="J68" s="16"/>
      <c r="K68" s="74"/>
      <c r="L68" s="15"/>
      <c r="M68" s="16"/>
      <c r="N68" s="74"/>
      <c r="O68" s="87"/>
    </row>
    <row r="69" spans="1:15" ht="13">
      <c r="A69" s="29" t="s">
        <v>62</v>
      </c>
      <c r="B69" s="30" t="s">
        <v>4</v>
      </c>
      <c r="C69" s="39"/>
      <c r="D69" s="121"/>
      <c r="E69" s="105"/>
      <c r="F69" s="66">
        <f>F70-I70</f>
        <v>1.0000004999999903</v>
      </c>
      <c r="G69" s="135">
        <f>G70-J70</f>
        <v>-7.0000000000000009</v>
      </c>
      <c r="H69" s="121">
        <f>H70-K70</f>
        <v>-15.599999999999998</v>
      </c>
      <c r="I69" s="39"/>
      <c r="J69" s="121"/>
      <c r="K69" s="105"/>
      <c r="L69" s="152">
        <v>1</v>
      </c>
      <c r="M69" s="153">
        <v>-7</v>
      </c>
      <c r="N69" s="111"/>
      <c r="O69" s="79" t="s">
        <v>85</v>
      </c>
    </row>
    <row r="70" spans="1:15" ht="13">
      <c r="A70" s="32" t="s">
        <v>63</v>
      </c>
      <c r="B70" s="30" t="s">
        <v>4</v>
      </c>
      <c r="C70" s="39"/>
      <c r="D70" s="121"/>
      <c r="E70" s="105"/>
      <c r="F70" s="39">
        <f>F61</f>
        <v>1.3000004999999903</v>
      </c>
      <c r="G70" s="121">
        <f>G61</f>
        <v>-6.7000000000000011</v>
      </c>
      <c r="H70" s="121">
        <f>H61</f>
        <v>-15.299999999999997</v>
      </c>
      <c r="I70" s="110">
        <f>I36</f>
        <v>0.3</v>
      </c>
      <c r="J70" s="123">
        <f>J36</f>
        <v>0.3</v>
      </c>
      <c r="K70" s="111">
        <f>K36</f>
        <v>0.3</v>
      </c>
      <c r="L70" s="110"/>
      <c r="M70" s="123"/>
      <c r="N70" s="111"/>
      <c r="O70" s="87"/>
    </row>
    <row r="71" spans="1:15">
      <c r="A71" s="29" t="s">
        <v>64</v>
      </c>
      <c r="B71" s="30" t="s">
        <v>4</v>
      </c>
      <c r="C71" s="39"/>
      <c r="D71" s="121"/>
      <c r="E71" s="105"/>
      <c r="F71" s="39">
        <f>F70+I70</f>
        <v>1.6000004999999904</v>
      </c>
      <c r="G71" s="121">
        <f>G70+J70</f>
        <v>-6.4000000000000012</v>
      </c>
      <c r="H71" s="135">
        <f>H70+K70</f>
        <v>-14.999999999999996</v>
      </c>
      <c r="I71" s="39"/>
      <c r="J71" s="121"/>
      <c r="K71" s="105"/>
      <c r="L71" s="39"/>
      <c r="M71" s="121"/>
      <c r="N71" s="140">
        <v>-15</v>
      </c>
      <c r="O71" s="79" t="s">
        <v>85</v>
      </c>
    </row>
    <row r="72" spans="1:15" ht="13">
      <c r="A72" s="25"/>
      <c r="B72" s="17"/>
      <c r="C72" s="15"/>
      <c r="D72" s="16"/>
      <c r="E72" s="74"/>
      <c r="F72" s="136"/>
      <c r="G72" s="6"/>
      <c r="H72" s="6"/>
      <c r="I72" s="15"/>
      <c r="J72" s="16"/>
      <c r="K72" s="74"/>
      <c r="L72" s="15"/>
      <c r="M72" s="16"/>
      <c r="N72" s="74"/>
      <c r="O72" s="87"/>
    </row>
    <row r="73" spans="1:15" ht="13">
      <c r="A73" s="29" t="s">
        <v>70</v>
      </c>
      <c r="B73" s="67" t="s">
        <v>39</v>
      </c>
      <c r="C73" s="39">
        <f>C74-I74</f>
        <v>-67.848681398360469</v>
      </c>
      <c r="D73" s="121">
        <f>D74-J74</f>
        <v>-70.707526151623313</v>
      </c>
      <c r="E73" s="105">
        <f>E74-K74</f>
        <v>-71.421867771437178</v>
      </c>
      <c r="F73" s="39"/>
      <c r="G73" s="121"/>
      <c r="H73" s="105"/>
      <c r="I73" s="112"/>
      <c r="J73" s="125"/>
      <c r="K73" s="113"/>
      <c r="L73" s="39"/>
      <c r="M73" s="121"/>
      <c r="N73" s="111"/>
      <c r="O73" s="87"/>
    </row>
    <row r="74" spans="1:15" ht="13">
      <c r="A74" s="32" t="s">
        <v>71</v>
      </c>
      <c r="B74" s="67" t="s">
        <v>39</v>
      </c>
      <c r="C74" s="39">
        <f>C62</f>
        <v>-66.339392273261694</v>
      </c>
      <c r="D74" s="150">
        <f>D62</f>
        <v>-69.206696335929934</v>
      </c>
      <c r="E74" s="105">
        <f>E62</f>
        <v>-69.92183958271886</v>
      </c>
      <c r="F74" s="39"/>
      <c r="G74" s="121"/>
      <c r="H74" s="105"/>
      <c r="I74" s="110">
        <f>I40</f>
        <v>1.5092891250987703</v>
      </c>
      <c r="J74" s="123">
        <f>J40</f>
        <v>1.5008298156933828</v>
      </c>
      <c r="K74" s="111">
        <f>K40</f>
        <v>1.5000281887183133</v>
      </c>
      <c r="L74" s="110"/>
      <c r="M74" s="123"/>
      <c r="N74" s="111"/>
      <c r="O74" s="87"/>
    </row>
    <row r="75" spans="1:15">
      <c r="A75" s="29" t="s">
        <v>72</v>
      </c>
      <c r="B75" s="67" t="s">
        <v>39</v>
      </c>
      <c r="C75" s="66">
        <f>C74+I74</f>
        <v>-64.83010314816292</v>
      </c>
      <c r="D75" s="135">
        <f>D74+J74</f>
        <v>-67.705866520236555</v>
      </c>
      <c r="E75" s="107">
        <f>E74+K74</f>
        <v>-68.421811394000542</v>
      </c>
      <c r="F75" s="39"/>
      <c r="G75" s="121"/>
      <c r="H75" s="105"/>
      <c r="I75" s="112"/>
      <c r="J75" s="125"/>
      <c r="K75" s="113"/>
      <c r="L75" s="152">
        <v>-25</v>
      </c>
      <c r="M75" s="153">
        <v>-25</v>
      </c>
      <c r="N75" s="140">
        <v>-25</v>
      </c>
      <c r="O75" s="79" t="s">
        <v>73</v>
      </c>
    </row>
    <row r="76" spans="1:15" ht="13">
      <c r="A76" s="25"/>
      <c r="B76" s="17"/>
      <c r="C76" s="56"/>
      <c r="D76" s="23"/>
      <c r="E76" s="69"/>
      <c r="F76" s="56"/>
      <c r="G76" s="23"/>
      <c r="H76" s="23"/>
      <c r="I76" s="15"/>
      <c r="J76" s="16"/>
      <c r="K76" s="14"/>
      <c r="L76" s="15"/>
      <c r="M76" s="16"/>
      <c r="N76" s="14"/>
      <c r="O76" s="42"/>
    </row>
    <row r="77" spans="1:15" ht="13.5" thickBot="1">
      <c r="A77" s="40" t="s">
        <v>13</v>
      </c>
      <c r="B77" s="41"/>
      <c r="C77" s="84"/>
      <c r="D77" s="122"/>
      <c r="E77" s="106"/>
      <c r="F77" s="84"/>
      <c r="G77" s="122"/>
      <c r="H77" s="122"/>
      <c r="I77" s="84"/>
      <c r="J77" s="122"/>
      <c r="K77" s="106"/>
      <c r="L77" s="84"/>
      <c r="M77" s="122"/>
      <c r="N77" s="106"/>
      <c r="O77" s="48" t="s">
        <v>14</v>
      </c>
    </row>
  </sheetData>
  <mergeCells count="21">
    <mergeCell ref="L65:N65"/>
    <mergeCell ref="F14:H14"/>
    <mergeCell ref="F22:H22"/>
    <mergeCell ref="F3:H3"/>
    <mergeCell ref="I65:K65"/>
    <mergeCell ref="I31:K31"/>
    <mergeCell ref="C2:H2"/>
    <mergeCell ref="C3:E3"/>
    <mergeCell ref="C14:E14"/>
    <mergeCell ref="C13:H13"/>
    <mergeCell ref="C50:E50"/>
    <mergeCell ref="C22:E22"/>
    <mergeCell ref="C32:E32"/>
    <mergeCell ref="F32:H32"/>
    <mergeCell ref="F50:H50"/>
    <mergeCell ref="C66:E66"/>
    <mergeCell ref="C31:H31"/>
    <mergeCell ref="C21:H21"/>
    <mergeCell ref="C49:H49"/>
    <mergeCell ref="C65:H65"/>
    <mergeCell ref="F66:H66"/>
  </mergeCells>
  <phoneticPr fontId="13" type="noConversion"/>
  <conditionalFormatting sqref="C75">
    <cfRule type="cellIs" dxfId="17" priority="23" stopIfTrue="1" operator="greaterThan">
      <formula>$L$75</formula>
    </cfRule>
  </conditionalFormatting>
  <conditionalFormatting sqref="D75">
    <cfRule type="cellIs" dxfId="16" priority="8" stopIfTrue="1" operator="greaterThan">
      <formula>$M$75</formula>
    </cfRule>
  </conditionalFormatting>
  <conditionalFormatting sqref="E75">
    <cfRule type="cellIs" dxfId="15" priority="21" stopIfTrue="1" operator="greaterThan">
      <formula>$N$75</formula>
    </cfRule>
  </conditionalFormatting>
  <conditionalFormatting sqref="F69">
    <cfRule type="cellIs" dxfId="14" priority="11" stopIfTrue="1" operator="lessThan">
      <formula>$L$69</formula>
    </cfRule>
  </conditionalFormatting>
  <conditionalFormatting sqref="G69">
    <cfRule type="cellIs" dxfId="13" priority="10" stopIfTrue="1" operator="lessThan">
      <formula>$M$69</formula>
    </cfRule>
  </conditionalFormatting>
  <conditionalFormatting sqref="H71">
    <cfRule type="cellIs" dxfId="12" priority="9" stopIfTrue="1" operator="greaterThan">
      <formula>$N$71</formula>
    </cfRule>
  </conditionalFormatting>
  <conditionalFormatting sqref="L69">
    <cfRule type="cellIs" dxfId="11" priority="67" stopIfTrue="1" operator="lessThan">
      <formula>#REF!</formula>
    </cfRule>
  </conditionalFormatting>
  <conditionalFormatting sqref="O77">
    <cfRule type="cellIs" dxfId="10" priority="65" stopIfTrue="1" operator="equal">
      <formula>"Yes"</formula>
    </cfRule>
    <cfRule type="cellIs" dxfId="9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7"/>
  <sheetViews>
    <sheetView topLeftCell="A18" zoomScale="90" zoomScaleNormal="90" workbookViewId="0">
      <selection activeCell="M58" sqref="M58"/>
    </sheetView>
  </sheetViews>
  <sheetFormatPr defaultColWidth="10.7265625" defaultRowHeight="12.5"/>
  <cols>
    <col min="1" max="1" width="40.54296875" style="7" customWidth="1"/>
    <col min="2" max="2" width="11.54296875" style="7" customWidth="1"/>
    <col min="3" max="14" width="8.54296875" style="7" customWidth="1"/>
    <col min="15" max="15" width="42.54296875" style="7" customWidth="1"/>
    <col min="16" max="16384" width="10.7265625" style="7"/>
  </cols>
  <sheetData>
    <row r="1" spans="1:15" ht="13" thickBot="1"/>
    <row r="2" spans="1:15" ht="13.5" thickBot="1">
      <c r="A2" s="8" t="s">
        <v>11</v>
      </c>
      <c r="B2" s="9"/>
      <c r="C2" s="165" t="s">
        <v>43</v>
      </c>
      <c r="D2" s="165"/>
      <c r="E2" s="165"/>
      <c r="F2" s="165"/>
      <c r="G2" s="165"/>
      <c r="H2" s="165"/>
      <c r="I2" s="11"/>
      <c r="J2" s="11"/>
      <c r="K2" s="11"/>
      <c r="L2" s="11"/>
      <c r="M2" s="11"/>
      <c r="N2" s="9"/>
      <c r="O2" s="12" t="s">
        <v>0</v>
      </c>
    </row>
    <row r="3" spans="1:15" ht="13">
      <c r="A3" s="25"/>
      <c r="B3" s="46"/>
      <c r="C3" s="167" t="s">
        <v>31</v>
      </c>
      <c r="D3" s="168"/>
      <c r="E3" s="169"/>
      <c r="F3" s="161" t="s">
        <v>59</v>
      </c>
      <c r="G3" s="162"/>
      <c r="H3" s="170"/>
      <c r="I3" s="16"/>
      <c r="J3" s="16"/>
      <c r="K3" s="16"/>
      <c r="L3" s="16"/>
      <c r="M3" s="16"/>
      <c r="N3" s="16"/>
      <c r="O3" s="75"/>
    </row>
    <row r="4" spans="1:15" ht="13">
      <c r="A4" s="25"/>
      <c r="B4" s="14" t="s">
        <v>1</v>
      </c>
      <c r="C4" s="15" t="s">
        <v>45</v>
      </c>
      <c r="D4" s="16" t="s">
        <v>46</v>
      </c>
      <c r="E4" s="74" t="s">
        <v>51</v>
      </c>
      <c r="F4" s="15" t="s">
        <v>45</v>
      </c>
      <c r="G4" s="16" t="s">
        <v>46</v>
      </c>
      <c r="H4" s="74" t="s">
        <v>51</v>
      </c>
      <c r="I4" s="16"/>
      <c r="J4" s="16"/>
      <c r="K4" s="16"/>
      <c r="L4" s="16"/>
      <c r="M4" s="16"/>
      <c r="N4" s="16"/>
      <c r="O4" s="75"/>
    </row>
    <row r="5" spans="1:15" ht="13">
      <c r="A5" s="68" t="s">
        <v>34</v>
      </c>
      <c r="B5" s="69" t="s">
        <v>35</v>
      </c>
      <c r="C5" s="114">
        <v>30</v>
      </c>
      <c r="D5" s="126">
        <f t="shared" ref="D5:E7" si="0">$C5</f>
        <v>30</v>
      </c>
      <c r="E5" s="93">
        <f t="shared" si="0"/>
        <v>30</v>
      </c>
      <c r="F5" s="156"/>
      <c r="G5" s="151"/>
      <c r="H5" s="93"/>
      <c r="I5" s="28"/>
      <c r="J5" s="28"/>
      <c r="K5" s="28"/>
      <c r="L5" s="28"/>
      <c r="M5" s="28"/>
      <c r="N5" s="16"/>
      <c r="O5" s="115" t="s">
        <v>86</v>
      </c>
    </row>
    <row r="6" spans="1:15" ht="13">
      <c r="A6" s="68" t="s">
        <v>36</v>
      </c>
      <c r="B6" s="70" t="s">
        <v>37</v>
      </c>
      <c r="C6" s="114">
        <v>40</v>
      </c>
      <c r="D6" s="126">
        <f t="shared" si="0"/>
        <v>40</v>
      </c>
      <c r="E6" s="93">
        <f t="shared" si="0"/>
        <v>40</v>
      </c>
      <c r="F6" s="156"/>
      <c r="G6" s="151"/>
      <c r="H6" s="93"/>
      <c r="I6" s="28"/>
      <c r="J6" s="28"/>
      <c r="K6" s="28"/>
      <c r="L6" s="28"/>
      <c r="M6" s="28"/>
      <c r="N6" s="16"/>
      <c r="O6" s="115" t="s">
        <v>86</v>
      </c>
    </row>
    <row r="7" spans="1:15" ht="13">
      <c r="A7" s="18" t="s">
        <v>44</v>
      </c>
      <c r="B7" s="70"/>
      <c r="C7" s="114">
        <v>106</v>
      </c>
      <c r="D7" s="126">
        <f t="shared" si="0"/>
        <v>106</v>
      </c>
      <c r="E7" s="93">
        <f t="shared" si="0"/>
        <v>106</v>
      </c>
      <c r="F7" s="156"/>
      <c r="G7" s="151"/>
      <c r="H7" s="93"/>
      <c r="I7" s="28"/>
      <c r="J7" s="28"/>
      <c r="K7" s="28"/>
      <c r="L7" s="28"/>
      <c r="M7" s="28"/>
      <c r="N7" s="16"/>
      <c r="O7" s="115" t="s">
        <v>87</v>
      </c>
    </row>
    <row r="8" spans="1:15" ht="13">
      <c r="A8" s="18" t="s">
        <v>38</v>
      </c>
      <c r="B8" s="19" t="s">
        <v>2</v>
      </c>
      <c r="C8" s="88">
        <v>-98</v>
      </c>
      <c r="D8" s="21">
        <f>$C8</f>
        <v>-98</v>
      </c>
      <c r="E8" s="80">
        <f>$C8</f>
        <v>-98</v>
      </c>
      <c r="F8" s="37"/>
      <c r="G8" s="22"/>
      <c r="H8" s="80"/>
      <c r="I8" s="28"/>
      <c r="J8" s="28"/>
      <c r="K8" s="28"/>
      <c r="L8" s="28"/>
      <c r="M8" s="28"/>
      <c r="N8" s="17"/>
      <c r="O8" s="20" t="s">
        <v>85</v>
      </c>
    </row>
    <row r="9" spans="1:15">
      <c r="A9" s="18" t="s">
        <v>3</v>
      </c>
      <c r="B9" s="19" t="s">
        <v>4</v>
      </c>
      <c r="C9" s="61"/>
      <c r="D9" s="17"/>
      <c r="E9" s="19"/>
      <c r="F9" s="88">
        <v>1</v>
      </c>
      <c r="G9" s="137">
        <v>-7</v>
      </c>
      <c r="H9" s="138">
        <v>-15</v>
      </c>
      <c r="I9" s="17"/>
      <c r="J9" s="17"/>
      <c r="K9" s="17"/>
      <c r="L9" s="17"/>
      <c r="M9" s="17"/>
      <c r="N9" s="17"/>
      <c r="O9" s="20" t="s">
        <v>85</v>
      </c>
    </row>
    <row r="10" spans="1:15" ht="13.5" thickBot="1">
      <c r="A10" s="81" t="s">
        <v>82</v>
      </c>
      <c r="B10" s="82"/>
      <c r="C10" s="90"/>
      <c r="D10" s="117"/>
      <c r="E10" s="65"/>
      <c r="F10" s="90"/>
      <c r="G10" s="117"/>
      <c r="H10" s="65"/>
      <c r="I10" s="63"/>
      <c r="J10" s="63"/>
      <c r="K10" s="63"/>
      <c r="L10" s="63"/>
      <c r="M10" s="63"/>
      <c r="N10" s="63"/>
      <c r="O10" s="43"/>
    </row>
    <row r="11" spans="1:15">
      <c r="B11" s="17"/>
      <c r="C11" s="17"/>
      <c r="D11" s="17"/>
      <c r="E11" s="17"/>
      <c r="F11" s="17"/>
      <c r="G11" s="17"/>
      <c r="H11" s="17"/>
      <c r="O11" s="47"/>
    </row>
    <row r="12" spans="1:15" ht="13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5" ht="13.5" thickBot="1">
      <c r="A13" s="8" t="s">
        <v>20</v>
      </c>
      <c r="B13" s="24"/>
      <c r="C13" s="165" t="s">
        <v>43</v>
      </c>
      <c r="D13" s="165"/>
      <c r="E13" s="165"/>
      <c r="F13" s="165"/>
      <c r="G13" s="165"/>
      <c r="H13" s="165"/>
      <c r="I13" s="10"/>
      <c r="J13" s="10"/>
      <c r="K13" s="10"/>
      <c r="L13" s="10"/>
      <c r="M13" s="10"/>
      <c r="N13" s="24"/>
      <c r="O13" s="12" t="s">
        <v>0</v>
      </c>
    </row>
    <row r="14" spans="1:15" ht="13">
      <c r="A14" s="25"/>
      <c r="B14" s="19"/>
      <c r="C14" s="161" t="s">
        <v>31</v>
      </c>
      <c r="D14" s="162"/>
      <c r="E14" s="163"/>
      <c r="F14" s="161" t="s">
        <v>59</v>
      </c>
      <c r="G14" s="162"/>
      <c r="H14" s="170"/>
      <c r="I14" s="17"/>
      <c r="J14" s="17"/>
      <c r="K14" s="17"/>
      <c r="L14" s="17"/>
      <c r="M14" s="17"/>
      <c r="N14" s="19"/>
      <c r="O14" s="75"/>
    </row>
    <row r="15" spans="1:15" ht="13">
      <c r="A15" s="25"/>
      <c r="B15" s="19"/>
      <c r="C15" s="15" t="s">
        <v>45</v>
      </c>
      <c r="D15" s="16" t="s">
        <v>46</v>
      </c>
      <c r="E15" s="74" t="s">
        <v>51</v>
      </c>
      <c r="F15" s="15" t="s">
        <v>45</v>
      </c>
      <c r="G15" s="16" t="s">
        <v>46</v>
      </c>
      <c r="H15" s="74" t="s">
        <v>51</v>
      </c>
      <c r="I15" s="17"/>
      <c r="J15" s="17"/>
      <c r="K15" s="17"/>
      <c r="L15" s="17"/>
      <c r="M15" s="17"/>
      <c r="N15" s="19"/>
      <c r="O15" s="157"/>
    </row>
    <row r="16" spans="1:15">
      <c r="A16" s="18" t="s">
        <v>21</v>
      </c>
      <c r="B16" s="19" t="s">
        <v>40</v>
      </c>
      <c r="C16" s="94">
        <f>(10^12)*(10^-3)*(C5/15)*10^(C8/10)</f>
        <v>0.31697863849222196</v>
      </c>
      <c r="D16" s="26">
        <f>(10^12)*(10^-3)*(D5/15)*10^(D8/10)</f>
        <v>0.31697863849222196</v>
      </c>
      <c r="E16" s="85">
        <f>(10^12)*(10^-3)*(E5/15)*10^(E8/10)</f>
        <v>0.31697863849222196</v>
      </c>
      <c r="F16" s="94">
        <f>(10^12)*(10^-3)*(C5/15)*10^((C8+F9)/10)</f>
        <v>0.39905246299377606</v>
      </c>
      <c r="G16" s="26">
        <f>(10^12)*(10^-3)*(D5/15)*10^((D8+G9)/10)</f>
        <v>6.3245553203367416E-2</v>
      </c>
      <c r="H16" s="85">
        <f>(10^12)*(10^-3)*(E5/15)*10^((E8+H9)/10)</f>
        <v>1.0023744672545389E-2</v>
      </c>
      <c r="I16" s="26"/>
      <c r="J16" s="26"/>
      <c r="K16" s="26"/>
      <c r="L16" s="26"/>
      <c r="M16" s="26"/>
      <c r="N16" s="85"/>
      <c r="O16" s="158" t="s">
        <v>47</v>
      </c>
    </row>
    <row r="17" spans="1:18">
      <c r="A17" s="27" t="s">
        <v>48</v>
      </c>
      <c r="B17" s="19" t="s">
        <v>4</v>
      </c>
      <c r="C17" s="61"/>
      <c r="D17" s="17"/>
      <c r="E17" s="19"/>
      <c r="F17" s="37">
        <f>10*LOG(F16/C16)</f>
        <v>1.0000000000000118</v>
      </c>
      <c r="G17" s="22">
        <f>10*LOG(G16/D16)</f>
        <v>-7.0000000000000018</v>
      </c>
      <c r="H17" s="80">
        <f>10*LOG(H16/E16)</f>
        <v>-15.000000000000016</v>
      </c>
      <c r="I17" s="21"/>
      <c r="J17" s="21"/>
      <c r="K17" s="21"/>
      <c r="L17" s="21"/>
      <c r="M17" s="21"/>
      <c r="N17" s="86"/>
      <c r="O17" s="158" t="s">
        <v>49</v>
      </c>
    </row>
    <row r="18" spans="1:18" ht="13" thickBot="1">
      <c r="A18" s="133" t="s">
        <v>32</v>
      </c>
      <c r="B18" s="65" t="s">
        <v>39</v>
      </c>
      <c r="C18" s="95">
        <f>10*LOG((C16+F16)*10^-9)+10*LOG(C7*12)</f>
        <v>-60.405810019797585</v>
      </c>
      <c r="D18" s="60">
        <f>10*LOG((D16+G16)*10^-9)+10*LOG(D7*12)</f>
        <v>-63.15473143371058</v>
      </c>
      <c r="E18" s="92">
        <f>10*LOG((E16+H16)*10^-9)+10*LOG(E7*12)</f>
        <v>-63.809619709155868</v>
      </c>
      <c r="F18" s="154"/>
      <c r="G18" s="63"/>
      <c r="H18" s="52"/>
      <c r="I18" s="57"/>
      <c r="J18" s="57"/>
      <c r="K18" s="57"/>
      <c r="L18" s="57"/>
      <c r="M18" s="57"/>
      <c r="N18" s="160"/>
      <c r="O18" s="159" t="s">
        <v>29</v>
      </c>
      <c r="Q18"/>
      <c r="R18"/>
    </row>
    <row r="20" spans="1:18" ht="13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8" ht="13.5" thickBot="1">
      <c r="A21" s="8" t="s">
        <v>22</v>
      </c>
      <c r="B21" s="24"/>
      <c r="C21" s="165" t="s">
        <v>43</v>
      </c>
      <c r="D21" s="165"/>
      <c r="E21" s="165"/>
      <c r="F21" s="165"/>
      <c r="G21" s="165"/>
      <c r="H21" s="165"/>
      <c r="I21" s="96"/>
      <c r="J21" s="11"/>
      <c r="K21" s="11"/>
      <c r="L21" s="11"/>
      <c r="M21" s="11"/>
      <c r="N21" s="9"/>
      <c r="O21" s="12" t="s">
        <v>0</v>
      </c>
    </row>
    <row r="22" spans="1:18" ht="13">
      <c r="A22" s="25"/>
      <c r="B22" s="19"/>
      <c r="C22" s="161" t="s">
        <v>31</v>
      </c>
      <c r="D22" s="162"/>
      <c r="E22" s="163"/>
      <c r="F22" s="161" t="s">
        <v>59</v>
      </c>
      <c r="G22" s="162"/>
      <c r="H22" s="170"/>
      <c r="I22" s="18"/>
      <c r="N22" s="46"/>
      <c r="O22" s="75"/>
    </row>
    <row r="23" spans="1:18" ht="13">
      <c r="A23" s="25"/>
      <c r="B23" s="19"/>
      <c r="C23" s="15" t="s">
        <v>45</v>
      </c>
      <c r="D23" s="16" t="s">
        <v>46</v>
      </c>
      <c r="E23" s="74" t="s">
        <v>51</v>
      </c>
      <c r="F23" s="15" t="s">
        <v>45</v>
      </c>
      <c r="G23" s="16" t="s">
        <v>46</v>
      </c>
      <c r="H23" s="74" t="s">
        <v>51</v>
      </c>
      <c r="I23" s="18"/>
      <c r="N23" s="46"/>
      <c r="O23" s="75"/>
    </row>
    <row r="24" spans="1:18">
      <c r="A24" s="18" t="s">
        <v>23</v>
      </c>
      <c r="B24" s="72" t="s">
        <v>6</v>
      </c>
      <c r="C24" s="83">
        <v>1.5</v>
      </c>
      <c r="D24" s="127">
        <f>$C24</f>
        <v>1.5</v>
      </c>
      <c r="E24" s="55">
        <f>$C24</f>
        <v>1.5</v>
      </c>
      <c r="F24" s="53"/>
      <c r="G24" s="54"/>
      <c r="H24" s="55"/>
      <c r="I24" s="18"/>
      <c r="N24" s="46"/>
      <c r="O24" s="42"/>
    </row>
    <row r="25" spans="1:18" ht="15.5">
      <c r="A25" s="132" t="s">
        <v>52</v>
      </c>
      <c r="B25" s="72" t="s">
        <v>6</v>
      </c>
      <c r="C25" s="83">
        <v>1.5</v>
      </c>
      <c r="D25" s="127">
        <f>$C25</f>
        <v>1.5</v>
      </c>
      <c r="E25" s="55">
        <f>$C25</f>
        <v>1.5</v>
      </c>
      <c r="F25" s="53"/>
      <c r="G25" s="54"/>
      <c r="H25" s="55"/>
      <c r="I25" s="18"/>
      <c r="N25" s="46"/>
      <c r="O25" s="42"/>
    </row>
    <row r="26" spans="1:18">
      <c r="A26" s="18" t="s">
        <v>53</v>
      </c>
      <c r="B26" s="72" t="s">
        <v>6</v>
      </c>
      <c r="C26" s="53"/>
      <c r="D26" s="127"/>
      <c r="E26" s="55"/>
      <c r="F26" s="83">
        <v>0.3</v>
      </c>
      <c r="G26" s="54">
        <f>$F26</f>
        <v>0.3</v>
      </c>
      <c r="H26" s="55">
        <f>$F26</f>
        <v>0.3</v>
      </c>
      <c r="I26" s="18"/>
      <c r="N26" s="46"/>
      <c r="O26" s="42"/>
    </row>
    <row r="27" spans="1:18" ht="15.5">
      <c r="A27" s="132" t="s">
        <v>54</v>
      </c>
      <c r="B27" s="72" t="s">
        <v>6</v>
      </c>
      <c r="C27" s="53"/>
      <c r="D27" s="54"/>
      <c r="E27" s="55"/>
      <c r="F27" s="83">
        <v>0.3</v>
      </c>
      <c r="G27" s="54">
        <f>$F27</f>
        <v>0.3</v>
      </c>
      <c r="H27" s="55">
        <f>$F27</f>
        <v>0.3</v>
      </c>
      <c r="I27" s="53"/>
      <c r="J27" s="54"/>
      <c r="K27" s="54"/>
      <c r="L27" s="54"/>
      <c r="M27" s="54"/>
      <c r="N27" s="55"/>
      <c r="O27" s="42"/>
    </row>
    <row r="28" spans="1:18" ht="13" thickBot="1">
      <c r="A28" s="133" t="s">
        <v>55</v>
      </c>
      <c r="B28" s="73" t="s">
        <v>6</v>
      </c>
      <c r="C28" s="58"/>
      <c r="D28" s="99"/>
      <c r="E28" s="59"/>
      <c r="F28" s="99"/>
      <c r="G28" s="99"/>
      <c r="H28" s="99"/>
      <c r="I28" s="58"/>
      <c r="J28" s="99"/>
      <c r="K28" s="99"/>
      <c r="L28" s="99"/>
      <c r="M28" s="99"/>
      <c r="N28" s="59"/>
      <c r="O28" s="128"/>
    </row>
    <row r="29" spans="1:18"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</row>
    <row r="30" spans="1:18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8" ht="13.5" thickBot="1">
      <c r="A31" s="8" t="s">
        <v>24</v>
      </c>
      <c r="B31" s="10"/>
      <c r="C31" s="164" t="s">
        <v>43</v>
      </c>
      <c r="D31" s="165"/>
      <c r="E31" s="165"/>
      <c r="F31" s="165"/>
      <c r="G31" s="165"/>
      <c r="H31" s="165"/>
      <c r="I31" s="172" t="s">
        <v>18</v>
      </c>
      <c r="J31" s="173"/>
      <c r="K31" s="174"/>
      <c r="L31" s="139"/>
      <c r="M31" s="134"/>
      <c r="N31" s="76"/>
      <c r="O31" s="109" t="s">
        <v>0</v>
      </c>
    </row>
    <row r="32" spans="1:18" ht="13">
      <c r="A32" s="25"/>
      <c r="B32" s="17"/>
      <c r="C32" s="161" t="s">
        <v>31</v>
      </c>
      <c r="D32" s="162"/>
      <c r="E32" s="163"/>
      <c r="F32" s="167" t="s">
        <v>59</v>
      </c>
      <c r="G32" s="168"/>
      <c r="H32" s="169"/>
      <c r="I32" s="71"/>
      <c r="J32" s="62"/>
      <c r="K32" s="76"/>
      <c r="L32" s="15"/>
      <c r="M32" s="16"/>
      <c r="N32" s="14"/>
      <c r="O32" s="14"/>
    </row>
    <row r="33" spans="1:15" ht="13">
      <c r="A33" s="25"/>
      <c r="B33" s="17"/>
      <c r="C33" s="15" t="s">
        <v>45</v>
      </c>
      <c r="D33" s="16" t="s">
        <v>46</v>
      </c>
      <c r="E33" s="74" t="s">
        <v>51</v>
      </c>
      <c r="F33" s="15" t="s">
        <v>45</v>
      </c>
      <c r="G33" s="16" t="s">
        <v>46</v>
      </c>
      <c r="H33" s="74" t="s">
        <v>51</v>
      </c>
      <c r="I33" s="15" t="s">
        <v>45</v>
      </c>
      <c r="J33" s="16" t="s">
        <v>46</v>
      </c>
      <c r="K33" s="74" t="s">
        <v>51</v>
      </c>
      <c r="L33" s="136"/>
      <c r="M33" s="6"/>
      <c r="N33" s="14"/>
      <c r="O33" s="14"/>
    </row>
    <row r="34" spans="1:15" ht="13">
      <c r="A34" s="25"/>
      <c r="B34" s="17"/>
      <c r="C34" s="15"/>
      <c r="D34" s="16"/>
      <c r="E34" s="74"/>
      <c r="F34" s="6"/>
      <c r="G34" s="6"/>
      <c r="H34" s="6"/>
      <c r="I34" s="15"/>
      <c r="J34" s="16"/>
      <c r="K34" s="74"/>
      <c r="L34" s="136"/>
      <c r="M34" s="6"/>
      <c r="N34" s="14"/>
      <c r="O34" s="14"/>
    </row>
    <row r="35" spans="1:15" ht="13">
      <c r="A35" s="29" t="s">
        <v>60</v>
      </c>
      <c r="B35" s="30" t="s">
        <v>5</v>
      </c>
      <c r="C35" s="31">
        <v>0</v>
      </c>
      <c r="D35" s="118">
        <v>0</v>
      </c>
      <c r="E35" s="77">
        <v>0</v>
      </c>
      <c r="F35" s="31">
        <v>1</v>
      </c>
      <c r="G35" s="118">
        <v>1</v>
      </c>
      <c r="H35" s="77">
        <v>1</v>
      </c>
      <c r="I35" s="31"/>
      <c r="J35" s="118"/>
      <c r="K35" s="77"/>
      <c r="L35" s="136"/>
      <c r="M35" s="6"/>
      <c r="N35" s="14"/>
      <c r="O35" s="108" t="s">
        <v>28</v>
      </c>
    </row>
    <row r="36" spans="1:15" ht="13">
      <c r="A36" s="32" t="s">
        <v>61</v>
      </c>
      <c r="B36" s="30" t="s">
        <v>4</v>
      </c>
      <c r="C36" s="31">
        <f>C$25*C35</f>
        <v>0</v>
      </c>
      <c r="D36" s="118">
        <f>D$25*D35</f>
        <v>0</v>
      </c>
      <c r="E36" s="77">
        <f>E$25*E35</f>
        <v>0</v>
      </c>
      <c r="F36" s="31">
        <f>F$27*F35</f>
        <v>0.3</v>
      </c>
      <c r="G36" s="118">
        <f>G27*G35</f>
        <v>0.3</v>
      </c>
      <c r="H36" s="77">
        <f>H27*H35</f>
        <v>0.3</v>
      </c>
      <c r="I36" s="110">
        <f>SQRT(SUMSQ(C36,F36))</f>
        <v>0.3</v>
      </c>
      <c r="J36" s="123">
        <f t="shared" ref="J36:K36" si="1">SQRT(SUMSQ(D36,G36))</f>
        <v>0.3</v>
      </c>
      <c r="K36" s="111">
        <f t="shared" si="1"/>
        <v>0.3</v>
      </c>
      <c r="L36" s="136"/>
      <c r="M36" s="6"/>
      <c r="N36" s="14"/>
      <c r="O36" s="46" t="s">
        <v>41</v>
      </c>
    </row>
    <row r="37" spans="1:15" ht="13">
      <c r="A37" s="25"/>
      <c r="B37" s="17"/>
      <c r="C37" s="15"/>
      <c r="D37" s="16"/>
      <c r="E37" s="74"/>
      <c r="F37" s="6"/>
      <c r="G37" s="6"/>
      <c r="H37" s="6"/>
      <c r="I37" s="15"/>
      <c r="J37" s="16"/>
      <c r="K37" s="74"/>
      <c r="L37" s="136"/>
      <c r="M37" s="6"/>
      <c r="N37" s="14"/>
      <c r="O37" s="14"/>
    </row>
    <row r="38" spans="1:15" ht="13">
      <c r="A38" s="25"/>
      <c r="B38" s="17"/>
      <c r="C38" s="15"/>
      <c r="D38" s="16"/>
      <c r="E38" s="74"/>
      <c r="F38" s="6"/>
      <c r="G38" s="6"/>
      <c r="H38" s="6"/>
      <c r="I38" s="15"/>
      <c r="J38" s="16"/>
      <c r="K38" s="74"/>
      <c r="L38" s="136"/>
      <c r="M38" s="6"/>
      <c r="N38" s="14"/>
      <c r="O38" s="14"/>
    </row>
    <row r="39" spans="1:15" ht="13">
      <c r="A39" s="29" t="s">
        <v>66</v>
      </c>
      <c r="B39" s="30" t="s">
        <v>5</v>
      </c>
      <c r="C39" s="31">
        <v>1</v>
      </c>
      <c r="D39" s="118">
        <v>1</v>
      </c>
      <c r="E39" s="77">
        <v>1</v>
      </c>
      <c r="F39" s="31">
        <f>F16/(C16+F16)</f>
        <v>0.55731163376229342</v>
      </c>
      <c r="G39" s="118">
        <f>G16/(D16+G16)</f>
        <v>0.16633753081656183</v>
      </c>
      <c r="H39" s="77">
        <f>H16/(E16+H16)</f>
        <v>3.0653430031715407E-2</v>
      </c>
      <c r="I39" s="31"/>
      <c r="J39" s="118"/>
      <c r="K39" s="77"/>
      <c r="L39" s="136"/>
      <c r="M39" s="6"/>
      <c r="N39" s="14"/>
      <c r="O39" s="108" t="s">
        <v>50</v>
      </c>
    </row>
    <row r="40" spans="1:15" ht="13">
      <c r="A40" s="32" t="s">
        <v>67</v>
      </c>
      <c r="B40" s="30" t="s">
        <v>4</v>
      </c>
      <c r="C40" s="31">
        <f>C$24*C39</f>
        <v>1.5</v>
      </c>
      <c r="D40" s="118">
        <f>D24*D39</f>
        <v>1.5</v>
      </c>
      <c r="E40" s="77">
        <f>E24*E39</f>
        <v>1.5</v>
      </c>
      <c r="F40" s="31">
        <f>F$26*F39</f>
        <v>0.16719349012868803</v>
      </c>
      <c r="G40" s="118">
        <f>G26*G39</f>
        <v>4.9901259244968549E-2</v>
      </c>
      <c r="H40" s="77">
        <f>H26*H39</f>
        <v>9.1960290095146214E-3</v>
      </c>
      <c r="I40" s="110">
        <f>SQRT(SUMSQ(C40,F40))</f>
        <v>1.5092891250987703</v>
      </c>
      <c r="J40" s="123">
        <f t="shared" ref="J40:K40" si="2">SQRT(SUMSQ(D40,G40))</f>
        <v>1.5008298156933828</v>
      </c>
      <c r="K40" s="111">
        <f t="shared" si="2"/>
        <v>1.5000281887183133</v>
      </c>
      <c r="L40" s="136"/>
      <c r="M40" s="6"/>
      <c r="N40" s="14"/>
      <c r="O40" s="46" t="s">
        <v>42</v>
      </c>
    </row>
    <row r="41" spans="1:15" ht="13.5" thickBot="1">
      <c r="A41" s="64"/>
      <c r="B41" s="57"/>
      <c r="C41" s="51"/>
      <c r="D41" s="119"/>
      <c r="E41" s="98"/>
      <c r="F41" s="119"/>
      <c r="G41" s="119"/>
      <c r="H41" s="119"/>
      <c r="I41" s="100"/>
      <c r="J41" s="124"/>
      <c r="K41" s="78"/>
      <c r="L41" s="100"/>
      <c r="M41" s="124"/>
      <c r="N41" s="78"/>
      <c r="O41" s="52"/>
    </row>
    <row r="42" spans="1:15" ht="13">
      <c r="B42" s="23"/>
      <c r="C42" s="33"/>
      <c r="D42" s="33"/>
      <c r="E42" s="33"/>
      <c r="F42" s="33"/>
      <c r="G42" s="33"/>
      <c r="H42" s="33"/>
      <c r="I42" s="34"/>
      <c r="J42" s="34"/>
      <c r="K42" s="34"/>
      <c r="L42" s="34"/>
      <c r="M42" s="34"/>
      <c r="N42" s="34"/>
      <c r="O42" s="34"/>
    </row>
    <row r="43" spans="1:15" ht="13" thickBot="1">
      <c r="A43" s="35"/>
    </row>
    <row r="44" spans="1:15" ht="13">
      <c r="A44" s="8" t="s">
        <v>25</v>
      </c>
      <c r="B44" s="10"/>
      <c r="C44" s="10"/>
      <c r="D44" s="10"/>
      <c r="E44" s="10"/>
      <c r="F44" s="10"/>
      <c r="G44" s="10"/>
      <c r="H44" s="10"/>
      <c r="I44" s="36"/>
      <c r="J44" s="36"/>
      <c r="K44" s="36"/>
      <c r="L44" s="36"/>
      <c r="M44" s="36"/>
      <c r="N44" s="36"/>
      <c r="O44" s="12" t="s">
        <v>0</v>
      </c>
    </row>
    <row r="45" spans="1:15" ht="13">
      <c r="A45" s="68" t="s">
        <v>68</v>
      </c>
      <c r="B45" s="17"/>
      <c r="C45" s="17"/>
      <c r="D45" s="17"/>
      <c r="E45" s="17"/>
      <c r="F45" s="17"/>
      <c r="G45" s="17"/>
      <c r="H45" s="17"/>
      <c r="I45" s="23"/>
      <c r="J45" s="23"/>
      <c r="K45" s="23"/>
      <c r="L45" s="23"/>
      <c r="M45" s="23"/>
      <c r="N45" s="23"/>
      <c r="O45" s="75"/>
    </row>
    <row r="46" spans="1:15" ht="13.5" thickBot="1">
      <c r="A46" s="68" t="s">
        <v>69</v>
      </c>
      <c r="B46" s="17"/>
      <c r="C46" s="17"/>
      <c r="D46" s="17"/>
      <c r="E46" s="17"/>
      <c r="F46" s="17"/>
      <c r="G46" s="17"/>
      <c r="H46" s="17"/>
      <c r="I46" s="23"/>
      <c r="J46" s="23"/>
      <c r="K46" s="23"/>
      <c r="L46" s="23"/>
      <c r="M46" s="23"/>
      <c r="N46" s="23"/>
      <c r="O46" s="75"/>
    </row>
    <row r="47" spans="1:15" ht="13">
      <c r="A47" s="8"/>
      <c r="B47" s="10"/>
      <c r="C47" s="10"/>
      <c r="D47" s="10"/>
      <c r="E47" s="10"/>
      <c r="F47" s="10"/>
      <c r="G47" s="10"/>
      <c r="H47" s="10"/>
      <c r="I47" s="36"/>
      <c r="J47" s="36"/>
      <c r="K47" s="36"/>
      <c r="L47" s="36"/>
      <c r="M47" s="36"/>
      <c r="N47" s="36"/>
      <c r="O47" s="45"/>
    </row>
    <row r="48" spans="1:15" ht="13.5" thickBot="1">
      <c r="A48" s="141"/>
      <c r="B48" s="17"/>
      <c r="C48" s="17"/>
      <c r="D48" s="17"/>
      <c r="E48" s="17"/>
      <c r="F48" s="17"/>
      <c r="G48" s="17"/>
      <c r="H48" s="17"/>
      <c r="I48" s="23"/>
      <c r="J48" s="23"/>
      <c r="K48" s="23"/>
      <c r="L48" s="23"/>
      <c r="M48" s="23"/>
      <c r="N48" s="23"/>
      <c r="O48" s="142"/>
    </row>
    <row r="49" spans="1:15" ht="13.5" thickBot="1">
      <c r="A49" s="8" t="s">
        <v>26</v>
      </c>
      <c r="B49" s="9"/>
      <c r="C49" s="165" t="s">
        <v>43</v>
      </c>
      <c r="D49" s="165"/>
      <c r="E49" s="165"/>
      <c r="F49" s="165"/>
      <c r="G49" s="165"/>
      <c r="H49" s="165"/>
      <c r="I49" s="143"/>
      <c r="J49" s="143"/>
      <c r="K49" s="143"/>
      <c r="L49" s="143"/>
      <c r="M49" s="143"/>
      <c r="N49" s="143"/>
      <c r="O49" s="12" t="s">
        <v>0</v>
      </c>
    </row>
    <row r="50" spans="1:15" ht="13">
      <c r="A50" s="25"/>
      <c r="B50" s="14"/>
      <c r="C50" s="161" t="s">
        <v>31</v>
      </c>
      <c r="D50" s="162"/>
      <c r="E50" s="163"/>
      <c r="F50" s="161" t="s">
        <v>59</v>
      </c>
      <c r="G50" s="162"/>
      <c r="H50" s="170"/>
      <c r="O50" s="75"/>
    </row>
    <row r="51" spans="1:15" ht="13">
      <c r="A51" s="25"/>
      <c r="B51" s="14"/>
      <c r="C51" s="15" t="s">
        <v>45</v>
      </c>
      <c r="D51" s="16" t="s">
        <v>46</v>
      </c>
      <c r="E51" s="74" t="s">
        <v>51</v>
      </c>
      <c r="F51" s="15" t="s">
        <v>45</v>
      </c>
      <c r="G51" s="16" t="s">
        <v>46</v>
      </c>
      <c r="H51" s="74" t="s">
        <v>51</v>
      </c>
      <c r="O51" s="75"/>
    </row>
    <row r="52" spans="1:15" ht="13">
      <c r="A52" s="13"/>
      <c r="B52" s="14"/>
      <c r="C52" s="15"/>
      <c r="D52" s="16"/>
      <c r="E52" s="14"/>
      <c r="F52" s="15"/>
      <c r="G52" s="16"/>
      <c r="H52" s="14"/>
      <c r="O52" s="42"/>
    </row>
    <row r="53" spans="1:15">
      <c r="A53" s="18" t="s">
        <v>38</v>
      </c>
      <c r="B53" s="19" t="s">
        <v>2</v>
      </c>
      <c r="C53" s="101">
        <f>C8</f>
        <v>-98</v>
      </c>
      <c r="D53" s="120">
        <f>D8</f>
        <v>-98</v>
      </c>
      <c r="E53" s="102">
        <f>E8</f>
        <v>-98</v>
      </c>
      <c r="F53" s="101"/>
      <c r="G53" s="120"/>
      <c r="H53" s="102"/>
      <c r="O53" s="44"/>
    </row>
    <row r="54" spans="1:15">
      <c r="A54" s="18" t="s">
        <v>3</v>
      </c>
      <c r="B54" s="19" t="s">
        <v>4</v>
      </c>
      <c r="C54" s="61"/>
      <c r="D54" s="17"/>
      <c r="E54" s="19"/>
      <c r="F54" s="91">
        <f>F9</f>
        <v>1</v>
      </c>
      <c r="G54" s="22">
        <f>G9</f>
        <v>-7</v>
      </c>
      <c r="H54" s="80">
        <f>H9</f>
        <v>-15</v>
      </c>
      <c r="O54" s="44"/>
    </row>
    <row r="55" spans="1:15">
      <c r="A55" s="18"/>
      <c r="B55" s="19"/>
      <c r="C55" s="61"/>
      <c r="D55" s="17"/>
      <c r="E55" s="19"/>
      <c r="F55" s="61"/>
      <c r="G55" s="17"/>
      <c r="H55" s="19"/>
      <c r="O55" s="42"/>
    </row>
    <row r="56" spans="1:15">
      <c r="A56" s="18" t="s">
        <v>10</v>
      </c>
      <c r="B56" s="19" t="s">
        <v>4</v>
      </c>
      <c r="C56" s="88">
        <v>0</v>
      </c>
      <c r="D56" s="116">
        <v>0</v>
      </c>
      <c r="E56" s="89">
        <v>0</v>
      </c>
      <c r="F56" s="88">
        <v>0.30000500000000002</v>
      </c>
      <c r="G56" s="137">
        <v>0.3</v>
      </c>
      <c r="H56" s="138">
        <v>-0.3</v>
      </c>
      <c r="O56" s="20" t="s">
        <v>8</v>
      </c>
    </row>
    <row r="57" spans="1:15" ht="13">
      <c r="A57" s="18" t="s">
        <v>9</v>
      </c>
      <c r="B57" s="19" t="s">
        <v>4</v>
      </c>
      <c r="C57" s="103">
        <f>C53+C56</f>
        <v>-98</v>
      </c>
      <c r="D57" s="28">
        <f>D53+D56</f>
        <v>-98</v>
      </c>
      <c r="E57" s="104">
        <f>E53+E56</f>
        <v>-98</v>
      </c>
      <c r="F57" s="103">
        <f>F54+F56</f>
        <v>1.3000050000000001</v>
      </c>
      <c r="G57" s="28">
        <f>G54+G56</f>
        <v>-6.7</v>
      </c>
      <c r="H57" s="104">
        <f>H54+H56</f>
        <v>-15.3</v>
      </c>
      <c r="O57" s="20" t="s">
        <v>12</v>
      </c>
    </row>
    <row r="58" spans="1:15">
      <c r="A58" s="18"/>
      <c r="B58" s="19"/>
      <c r="C58" s="61"/>
      <c r="D58" s="17"/>
      <c r="E58" s="19"/>
      <c r="F58" s="61"/>
      <c r="G58" s="17"/>
      <c r="H58" s="19"/>
      <c r="O58" s="42"/>
    </row>
    <row r="59" spans="1:15" ht="13">
      <c r="A59" s="38" t="s">
        <v>7</v>
      </c>
      <c r="B59" s="19"/>
      <c r="C59" s="61"/>
      <c r="D59" s="17"/>
      <c r="E59" s="19"/>
      <c r="F59" s="61"/>
      <c r="G59" s="17"/>
      <c r="H59" s="19"/>
      <c r="O59" s="42"/>
    </row>
    <row r="60" spans="1:15">
      <c r="A60" s="18" t="s">
        <v>27</v>
      </c>
      <c r="B60" s="19" t="s">
        <v>40</v>
      </c>
      <c r="C60" s="94">
        <f>(10^12)*(10^-3)*(C5/15)*10^(C57/10)</f>
        <v>0.31697863849222196</v>
      </c>
      <c r="D60" s="26">
        <f>(10^12)*(10^-3)*(D5/15)*10^(D57/10)</f>
        <v>0.31697863849222196</v>
      </c>
      <c r="E60" s="85">
        <f>(10^12)*(10^-3)*(E5/15)*10^(E57/10)</f>
        <v>0.31697863849222196</v>
      </c>
      <c r="F60" s="94">
        <f>(10^12)*(10^-3)*(C5/15)*10^((C57+F57)/10)</f>
        <v>0.42759291018469237</v>
      </c>
      <c r="G60" s="33">
        <f>(10^12)*(10^-3)*(D5/15)*10^((D57+G57)/10)</f>
        <v>6.7768831227840318E-2</v>
      </c>
      <c r="H60" s="97">
        <f>(10^12)*(10^-3)*(E5/15)*10^((E57+H57)/10)</f>
        <v>9.3547028257439466E-3</v>
      </c>
      <c r="O60" s="42"/>
    </row>
    <row r="61" spans="1:15" ht="13">
      <c r="A61" s="27" t="s">
        <v>48</v>
      </c>
      <c r="B61" s="19" t="s">
        <v>4</v>
      </c>
      <c r="C61" s="61"/>
      <c r="D61" s="17"/>
      <c r="E61" s="19"/>
      <c r="F61" s="103">
        <f>10*LOG10(F60/(C60))</f>
        <v>1.3000049999999992</v>
      </c>
      <c r="G61" s="28">
        <f>10*LOG10(G60/(D60))</f>
        <v>-6.7000000000000011</v>
      </c>
      <c r="H61" s="104">
        <f>10*LOG10(H60/(E60))</f>
        <v>-15.299999999999997</v>
      </c>
      <c r="O61" s="20"/>
    </row>
    <row r="62" spans="1:15" ht="13.5" thickBot="1">
      <c r="A62" s="155" t="s">
        <v>32</v>
      </c>
      <c r="B62" s="65" t="s">
        <v>39</v>
      </c>
      <c r="C62" s="129">
        <f>10*LOG((F60+C60)*10^-9)+10*LOG(C7*12)</f>
        <v>-60.236064516060551</v>
      </c>
      <c r="D62" s="130">
        <f>10*LOG((G60+D60)*10^-9)+10*LOG(D7*12)</f>
        <v>-63.103371162990413</v>
      </c>
      <c r="E62" s="131">
        <f>10*LOG((H60+E60)*10^-9)+10*LOG(E7*12)</f>
        <v>-63.81851440977934</v>
      </c>
      <c r="F62" s="154"/>
      <c r="G62" s="63"/>
      <c r="H62" s="52"/>
      <c r="I62" s="63"/>
      <c r="J62" s="63"/>
      <c r="K62" s="63"/>
      <c r="L62" s="63"/>
      <c r="M62" s="63"/>
      <c r="N62" s="63"/>
      <c r="O62" s="43"/>
    </row>
    <row r="63" spans="1:15" s="49" customFormat="1" ht="13">
      <c r="A63" s="50"/>
    </row>
    <row r="64" spans="1:15" s="49" customFormat="1" ht="13.5" thickBot="1">
      <c r="A64" s="50"/>
    </row>
    <row r="65" spans="1:15" s="49" customFormat="1" ht="13.5" thickBot="1">
      <c r="A65" s="144" t="s">
        <v>56</v>
      </c>
      <c r="B65" s="145"/>
      <c r="C65" s="165" t="s">
        <v>43</v>
      </c>
      <c r="D65" s="165"/>
      <c r="E65" s="165"/>
      <c r="F65" s="165"/>
      <c r="G65" s="165"/>
      <c r="H65" s="165"/>
      <c r="I65" s="164" t="s">
        <v>58</v>
      </c>
      <c r="J65" s="165"/>
      <c r="K65" s="171"/>
      <c r="L65" s="164" t="s">
        <v>65</v>
      </c>
      <c r="M65" s="165"/>
      <c r="N65" s="171"/>
      <c r="O65" s="146" t="s">
        <v>57</v>
      </c>
    </row>
    <row r="66" spans="1:15" ht="13">
      <c r="A66" s="25"/>
      <c r="B66" s="17"/>
      <c r="C66" s="161" t="s">
        <v>31</v>
      </c>
      <c r="D66" s="162"/>
      <c r="E66" s="163"/>
      <c r="F66" s="161" t="s">
        <v>59</v>
      </c>
      <c r="G66" s="162"/>
      <c r="H66" s="166"/>
      <c r="I66" s="144"/>
      <c r="J66" s="147"/>
      <c r="K66" s="149"/>
      <c r="L66" s="144"/>
      <c r="M66" s="147"/>
      <c r="N66" s="148"/>
      <c r="O66" s="75"/>
    </row>
    <row r="67" spans="1:15" ht="13">
      <c r="A67" s="25"/>
      <c r="B67" s="17"/>
      <c r="C67" s="15" t="s">
        <v>45</v>
      </c>
      <c r="D67" s="16" t="s">
        <v>46</v>
      </c>
      <c r="E67" s="74" t="s">
        <v>51</v>
      </c>
      <c r="F67" s="15" t="s">
        <v>45</v>
      </c>
      <c r="G67" s="16" t="s">
        <v>46</v>
      </c>
      <c r="H67" s="6" t="s">
        <v>51</v>
      </c>
      <c r="I67" s="15" t="s">
        <v>45</v>
      </c>
      <c r="J67" s="16" t="s">
        <v>46</v>
      </c>
      <c r="K67" s="74" t="s">
        <v>51</v>
      </c>
      <c r="L67" s="15" t="s">
        <v>45</v>
      </c>
      <c r="M67" s="16" t="s">
        <v>46</v>
      </c>
      <c r="N67" s="74" t="s">
        <v>51</v>
      </c>
      <c r="O67" s="87"/>
    </row>
    <row r="68" spans="1:15" ht="13">
      <c r="A68" s="25"/>
      <c r="B68" s="17"/>
      <c r="C68" s="15"/>
      <c r="D68" s="16"/>
      <c r="E68" s="74"/>
      <c r="F68" s="136"/>
      <c r="G68" s="6"/>
      <c r="H68" s="6"/>
      <c r="I68" s="15"/>
      <c r="J68" s="16"/>
      <c r="K68" s="74"/>
      <c r="L68" s="15"/>
      <c r="M68" s="16"/>
      <c r="N68" s="74"/>
      <c r="O68" s="87"/>
    </row>
    <row r="69" spans="1:15" ht="13">
      <c r="A69" s="29" t="s">
        <v>62</v>
      </c>
      <c r="B69" s="30" t="s">
        <v>4</v>
      </c>
      <c r="C69" s="39"/>
      <c r="D69" s="121"/>
      <c r="E69" s="105"/>
      <c r="F69" s="66">
        <f>F70-I70</f>
        <v>1.0000049999999991</v>
      </c>
      <c r="G69" s="135">
        <f>G70-J70</f>
        <v>-7.0000000000000009</v>
      </c>
      <c r="H69" s="121">
        <f>H70-K70</f>
        <v>-15.599999999999998</v>
      </c>
      <c r="I69" s="39"/>
      <c r="J69" s="121"/>
      <c r="K69" s="105"/>
      <c r="L69" s="152">
        <v>1</v>
      </c>
      <c r="M69" s="153">
        <v>-7</v>
      </c>
      <c r="N69" s="111"/>
      <c r="O69" s="79" t="s">
        <v>85</v>
      </c>
    </row>
    <row r="70" spans="1:15" ht="13">
      <c r="A70" s="32" t="s">
        <v>63</v>
      </c>
      <c r="B70" s="30" t="s">
        <v>4</v>
      </c>
      <c r="C70" s="39"/>
      <c r="D70" s="121"/>
      <c r="E70" s="105"/>
      <c r="F70" s="39">
        <f>F61</f>
        <v>1.3000049999999992</v>
      </c>
      <c r="G70" s="121">
        <f>G61</f>
        <v>-6.7000000000000011</v>
      </c>
      <c r="H70" s="121">
        <f>H61</f>
        <v>-15.299999999999997</v>
      </c>
      <c r="I70" s="110">
        <f>I36</f>
        <v>0.3</v>
      </c>
      <c r="J70" s="123">
        <f>J36</f>
        <v>0.3</v>
      </c>
      <c r="K70" s="111">
        <f>K36</f>
        <v>0.3</v>
      </c>
      <c r="L70" s="110"/>
      <c r="M70" s="123"/>
      <c r="N70" s="111"/>
      <c r="O70" s="87"/>
    </row>
    <row r="71" spans="1:15">
      <c r="A71" s="29" t="s">
        <v>64</v>
      </c>
      <c r="B71" s="30" t="s">
        <v>4</v>
      </c>
      <c r="C71" s="39"/>
      <c r="D71" s="121"/>
      <c r="E71" s="105"/>
      <c r="F71" s="39">
        <f>F70+I70</f>
        <v>1.6000049999999992</v>
      </c>
      <c r="G71" s="121">
        <f>G70+J70</f>
        <v>-6.4000000000000012</v>
      </c>
      <c r="H71" s="135">
        <f>H70+K70</f>
        <v>-14.999999999999996</v>
      </c>
      <c r="I71" s="39"/>
      <c r="J71" s="121"/>
      <c r="K71" s="105"/>
      <c r="L71" s="39"/>
      <c r="M71" s="121"/>
      <c r="N71" s="140">
        <v>-15</v>
      </c>
      <c r="O71" s="79" t="s">
        <v>85</v>
      </c>
    </row>
    <row r="72" spans="1:15" ht="13">
      <c r="A72" s="25"/>
      <c r="B72" s="17"/>
      <c r="C72" s="15"/>
      <c r="D72" s="16"/>
      <c r="E72" s="74"/>
      <c r="F72" s="136"/>
      <c r="G72" s="6"/>
      <c r="H72" s="6"/>
      <c r="I72" s="15"/>
      <c r="J72" s="16"/>
      <c r="K72" s="74"/>
      <c r="L72" s="15"/>
      <c r="M72" s="16"/>
      <c r="N72" s="74"/>
      <c r="O72" s="87"/>
    </row>
    <row r="73" spans="1:15" ht="13">
      <c r="A73" s="29" t="s">
        <v>70</v>
      </c>
      <c r="B73" s="67" t="s">
        <v>39</v>
      </c>
      <c r="C73" s="39">
        <f>C74-I74</f>
        <v>-61.745353641159319</v>
      </c>
      <c r="D73" s="121">
        <f>D74-J74</f>
        <v>-64.604200978683792</v>
      </c>
      <c r="E73" s="105">
        <f>E74-K74</f>
        <v>-65.318542598497658</v>
      </c>
      <c r="F73" s="39"/>
      <c r="G73" s="121"/>
      <c r="H73" s="105"/>
      <c r="I73" s="112"/>
      <c r="J73" s="125"/>
      <c r="K73" s="113"/>
      <c r="L73" s="39"/>
      <c r="M73" s="121"/>
      <c r="N73" s="111"/>
      <c r="O73" s="87"/>
    </row>
    <row r="74" spans="1:15" ht="13">
      <c r="A74" s="32" t="s">
        <v>71</v>
      </c>
      <c r="B74" s="67" t="s">
        <v>39</v>
      </c>
      <c r="C74" s="39">
        <f>C62</f>
        <v>-60.236064516060551</v>
      </c>
      <c r="D74" s="150">
        <f>D62</f>
        <v>-63.103371162990413</v>
      </c>
      <c r="E74" s="105">
        <f>E62</f>
        <v>-63.81851440977934</v>
      </c>
      <c r="F74" s="39"/>
      <c r="G74" s="121"/>
      <c r="H74" s="105"/>
      <c r="I74" s="110">
        <f>I40</f>
        <v>1.5092891250987703</v>
      </c>
      <c r="J74" s="123">
        <f>J40</f>
        <v>1.5008298156933828</v>
      </c>
      <c r="K74" s="111">
        <f>K40</f>
        <v>1.5000281887183133</v>
      </c>
      <c r="L74" s="110"/>
      <c r="M74" s="123"/>
      <c r="N74" s="111"/>
      <c r="O74" s="87"/>
    </row>
    <row r="75" spans="1:15">
      <c r="A75" s="29" t="s">
        <v>72</v>
      </c>
      <c r="B75" s="67" t="s">
        <v>39</v>
      </c>
      <c r="C75" s="66">
        <f>C74+I74</f>
        <v>-58.726775390961784</v>
      </c>
      <c r="D75" s="135">
        <f>D74+J74</f>
        <v>-61.602541347297027</v>
      </c>
      <c r="E75" s="107">
        <f>E74+K74</f>
        <v>-62.318486221061029</v>
      </c>
      <c r="F75" s="39"/>
      <c r="G75" s="121"/>
      <c r="H75" s="105"/>
      <c r="I75" s="112"/>
      <c r="J75" s="125"/>
      <c r="K75" s="113"/>
      <c r="L75" s="152">
        <v>-25</v>
      </c>
      <c r="M75" s="153">
        <v>-25</v>
      </c>
      <c r="N75" s="140">
        <v>-25</v>
      </c>
      <c r="O75" s="79" t="s">
        <v>73</v>
      </c>
    </row>
    <row r="76" spans="1:15" ht="13">
      <c r="A76" s="25"/>
      <c r="B76" s="17"/>
      <c r="C76" s="56"/>
      <c r="D76" s="23"/>
      <c r="E76" s="69"/>
      <c r="F76" s="56"/>
      <c r="G76" s="23"/>
      <c r="H76" s="23"/>
      <c r="I76" s="15"/>
      <c r="J76" s="16"/>
      <c r="K76" s="14"/>
      <c r="L76" s="15"/>
      <c r="M76" s="16"/>
      <c r="N76" s="14"/>
      <c r="O76" s="42"/>
    </row>
    <row r="77" spans="1:15" ht="13.5" thickBot="1">
      <c r="A77" s="40" t="s">
        <v>13</v>
      </c>
      <c r="B77" s="41"/>
      <c r="C77" s="84"/>
      <c r="D77" s="122"/>
      <c r="E77" s="106"/>
      <c r="F77" s="84"/>
      <c r="G77" s="122"/>
      <c r="H77" s="122"/>
      <c r="I77" s="84"/>
      <c r="J77" s="122"/>
      <c r="K77" s="106"/>
      <c r="L77" s="84"/>
      <c r="M77" s="122"/>
      <c r="N77" s="106"/>
      <c r="O77" s="48" t="s">
        <v>14</v>
      </c>
    </row>
  </sheetData>
  <mergeCells count="21">
    <mergeCell ref="C65:H65"/>
    <mergeCell ref="I65:K65"/>
    <mergeCell ref="L65:N65"/>
    <mergeCell ref="C66:E66"/>
    <mergeCell ref="F66:H66"/>
    <mergeCell ref="F50:H50"/>
    <mergeCell ref="C21:H21"/>
    <mergeCell ref="C22:E22"/>
    <mergeCell ref="F22:H22"/>
    <mergeCell ref="C31:H31"/>
    <mergeCell ref="C32:E32"/>
    <mergeCell ref="F32:H32"/>
    <mergeCell ref="C49:H49"/>
    <mergeCell ref="C50:E50"/>
    <mergeCell ref="I31:K31"/>
    <mergeCell ref="C2:H2"/>
    <mergeCell ref="C3:E3"/>
    <mergeCell ref="F3:H3"/>
    <mergeCell ref="C13:H13"/>
    <mergeCell ref="C14:E14"/>
    <mergeCell ref="F14:H14"/>
  </mergeCells>
  <phoneticPr fontId="13" type="noConversion"/>
  <conditionalFormatting sqref="C75">
    <cfRule type="cellIs" dxfId="8" priority="6" stopIfTrue="1" operator="greaterThan">
      <formula>$L$75</formula>
    </cfRule>
  </conditionalFormatting>
  <conditionalFormatting sqref="D75">
    <cfRule type="cellIs" dxfId="7" priority="1" stopIfTrue="1" operator="greaterThan">
      <formula>$M$75</formula>
    </cfRule>
  </conditionalFormatting>
  <conditionalFormatting sqref="E75">
    <cfRule type="cellIs" dxfId="6" priority="5" stopIfTrue="1" operator="greaterThan">
      <formula>$N$75</formula>
    </cfRule>
  </conditionalFormatting>
  <conditionalFormatting sqref="F69">
    <cfRule type="cellIs" dxfId="5" priority="4" stopIfTrue="1" operator="lessThan">
      <formula>$L$69</formula>
    </cfRule>
  </conditionalFormatting>
  <conditionalFormatting sqref="G69">
    <cfRule type="cellIs" dxfId="4" priority="3" stopIfTrue="1" operator="lessThan">
      <formula>$M$69</formula>
    </cfRule>
  </conditionalFormatting>
  <conditionalFormatting sqref="H71">
    <cfRule type="cellIs" dxfId="3" priority="2" stopIfTrue="1" operator="greaterThan">
      <formula>$N$71</formula>
    </cfRule>
  </conditionalFormatting>
  <conditionalFormatting sqref="L69">
    <cfRule type="cellIs" dxfId="2" priority="9" stopIfTrue="1" operator="lessThan">
      <formula>#REF!</formula>
    </cfRule>
  </conditionalFormatting>
  <conditionalFormatting sqref="O77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19.4.1.1-1</vt:lpstr>
      <vt:lpstr>19.4.1.1-3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2025-10-15T13:08:05Z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(3)vvijuf8iL1EBZh6TdRTTepU7CXu+36aQmKnR8GXJTS9os9NMsDUC4ayfcCKNabcJ5mDvhSHU
+kG8kjd5pQ5azu38y1cGcbHdv0iGmJ4fS++fTd1Ua0bVcHCtZRrCuWirg7AkdXnzdfi+5+pp
nJRovz7xJFT5jMwdI9KdSWUWF7asUHSS0GwW/q/o8N+KPoS26uBU2/r14Luldhzw1c/T66RJ
uWdkiWQ9P0YVj2TJ2C</vt:lpwstr>
  </property>
  <property fmtid="{D5CDD505-2E9C-101B-9397-08002B2CF9AE}" pid="9" name="_2015_ms_pID_7253431">
    <vt:lpwstr>E3nc/Tlgvu4FXVWxxA23qWXVcH/EZnx/PovUIOcHUo5Ijs+VST6KOb
y3e4VTPR3KpRmbCUhGikChOnYVlqNfcDHg29AVYOdwdKoRk36onU4SFJJQ//UUOt45XUMM2r
Wmh4urUmaQAsb2FYfRb2aFg/zBX+OgnoRqOOeMtIzvGMmPJYg7iJOpkL/RXMSCw9PTvHo1eF
e553p77rSetYRSpN4y1EGei4HR5HrXvRlCj2</vt:lpwstr>
  </property>
  <property fmtid="{D5CDD505-2E9C-101B-9397-08002B2CF9AE}" pid="10" name="_2015_ms_pID_7253432">
    <vt:lpwstr>qg==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